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J106" i="2"/>
  <c r="J105"/>
  <c r="J104"/>
  <c r="J103"/>
  <c r="J102"/>
  <c r="J254" l="1"/>
  <c r="J255"/>
  <c r="J256"/>
  <c r="J257"/>
  <c r="J258"/>
  <c r="J259"/>
  <c r="J260"/>
  <c r="J261"/>
  <c r="J262"/>
  <c r="J253"/>
  <c r="J252"/>
  <c r="J251"/>
  <c r="J250"/>
  <c r="J249"/>
  <c r="J248"/>
  <c r="G247" l="1"/>
  <c r="J247" s="1"/>
  <c r="J246"/>
  <c r="J245"/>
  <c r="J244"/>
  <c r="J243"/>
  <c r="J242"/>
  <c r="J241"/>
  <c r="J240"/>
  <c r="G239"/>
  <c r="J239" s="1"/>
  <c r="J238"/>
  <c r="J237" l="1"/>
  <c r="J236"/>
  <c r="J235"/>
  <c r="J233"/>
  <c r="J234"/>
  <c r="J232"/>
  <c r="J231"/>
  <c r="J230"/>
  <c r="J229"/>
  <c r="J228" l="1"/>
  <c r="J227"/>
  <c r="J226"/>
  <c r="J225"/>
  <c r="J224"/>
  <c r="J223"/>
  <c r="J222"/>
  <c r="J221"/>
  <c r="J220"/>
  <c r="J219"/>
  <c r="J218" l="1"/>
  <c r="J217"/>
  <c r="J216"/>
  <c r="J215"/>
  <c r="J214"/>
  <c r="J213"/>
  <c r="J212" l="1"/>
  <c r="J211"/>
  <c r="J209"/>
  <c r="J208"/>
  <c r="J210"/>
  <c r="J207"/>
  <c r="J206"/>
  <c r="J205"/>
  <c r="J204"/>
  <c r="J203"/>
  <c r="J202"/>
  <c r="J201" l="1"/>
  <c r="J200"/>
  <c r="J199"/>
  <c r="J198"/>
  <c r="J197"/>
  <c r="J196"/>
  <c r="J195"/>
  <c r="J194" l="1"/>
  <c r="J193"/>
  <c r="J192"/>
  <c r="J191"/>
  <c r="J190"/>
  <c r="J189"/>
  <c r="J188"/>
  <c r="J187"/>
  <c r="J186" l="1"/>
  <c r="J185"/>
  <c r="J184"/>
  <c r="J183"/>
  <c r="J182"/>
  <c r="J181"/>
  <c r="J180"/>
  <c r="J179"/>
  <c r="J178"/>
  <c r="J177"/>
  <c r="J176"/>
  <c r="J175"/>
  <c r="J174"/>
  <c r="J173"/>
  <c r="J172"/>
  <c r="J171"/>
  <c r="J170" l="1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 l="1"/>
  <c r="J138"/>
  <c r="J137"/>
  <c r="J136"/>
  <c r="J135" l="1"/>
  <c r="J134"/>
  <c r="J133"/>
  <c r="J132"/>
  <c r="J131"/>
  <c r="J130"/>
  <c r="J129"/>
  <c r="J128"/>
  <c r="J127"/>
  <c r="J126"/>
  <c r="J125"/>
  <c r="J124"/>
  <c r="J123"/>
  <c r="J122"/>
  <c r="J121"/>
  <c r="J119"/>
  <c r="J120"/>
  <c r="J118"/>
  <c r="J117"/>
  <c r="J116"/>
  <c r="J115"/>
  <c r="J114"/>
  <c r="J113"/>
  <c r="J112"/>
  <c r="J111"/>
  <c r="J110"/>
  <c r="J109"/>
  <c r="J108"/>
  <c r="J107"/>
  <c r="J101" l="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 l="1"/>
  <c r="J76"/>
  <c r="J75"/>
  <c r="J74"/>
  <c r="J73" l="1"/>
  <c r="J72"/>
  <c r="J71"/>
  <c r="J70"/>
  <c r="J69"/>
  <c r="J68"/>
  <c r="J67" l="1"/>
  <c r="J66"/>
  <c r="J65"/>
  <c r="J64"/>
  <c r="J63"/>
  <c r="J62"/>
  <c r="J60"/>
  <c r="J61"/>
  <c r="J59"/>
  <c r="J58"/>
  <c r="J57"/>
  <c r="J56"/>
  <c r="J55"/>
  <c r="J54"/>
  <c r="J53"/>
  <c r="J52"/>
  <c r="J51"/>
  <c r="J50"/>
  <c r="J49" l="1"/>
  <c r="J48"/>
  <c r="J46"/>
  <c r="J47"/>
  <c r="J45"/>
  <c r="J44"/>
  <c r="J42"/>
  <c r="J43"/>
  <c r="J41"/>
  <c r="J40"/>
  <c r="J39"/>
  <c r="J38"/>
  <c r="J37" l="1"/>
  <c r="J36"/>
  <c r="J35"/>
  <c r="J34"/>
  <c r="J33"/>
  <c r="J32"/>
  <c r="J31"/>
  <c r="J30"/>
  <c r="J29"/>
  <c r="J28"/>
  <c r="J27"/>
  <c r="J26"/>
  <c r="J25"/>
  <c r="J24"/>
  <c r="J23"/>
  <c r="J15" l="1"/>
  <c r="J14"/>
  <c r="J13"/>
  <c r="J12"/>
  <c r="J11"/>
  <c r="J10" l="1"/>
  <c r="J9"/>
  <c r="J8"/>
  <c r="J7"/>
</calcChain>
</file>

<file path=xl/sharedStrings.xml><?xml version="1.0" encoding="utf-8"?>
<sst xmlns="http://schemas.openxmlformats.org/spreadsheetml/2006/main" count="562" uniqueCount="340">
  <si>
    <t>Наименование должности</t>
  </si>
  <si>
    <t>Среднемесячная заработная плата работника, руб.</t>
  </si>
  <si>
    <t>Наименование учреждения</t>
  </si>
  <si>
    <t>№ п/п</t>
  </si>
  <si>
    <t>Директор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</si>
  <si>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</si>
  <si>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ГБОУ СО "Санаторная школа-интернат г. Калининска"</t>
  </si>
  <si>
    <t>ГБОУ СО "Школа-интернат г. Пугачева"</t>
  </si>
  <si>
    <t>ГБОУ СО "Школа-интернат г. Хвалынска"</t>
  </si>
  <si>
    <t>ГБОУ СО "Санаторная школа- интернат г. Петровска"</t>
  </si>
  <si>
    <t>ГБОУ СО "Средняя общеобразовательная школа с. Белогорное Вольского района"</t>
  </si>
  <si>
    <t>ГБУ СО ДО  «Областной центр экологии, краеведения и туризма»</t>
  </si>
  <si>
    <t>ГБУ ДО «Региональный центр допризывной подготовки молодежи к военной службе и военно-патриотического воспитания Саратовской области»</t>
  </si>
  <si>
    <t>ГБУ СО "Центр психолого-педагогического и медико-социального сопровождения детей" г. Красноармейска</t>
  </si>
  <si>
    <t>ГБУ СО "Центр психолого-педагогического и медико-социального сопровождения детей" г. Балаково</t>
  </si>
  <si>
    <t>ГБУ СО "Центр психолого-педагогического и медико-социального сопровождения детей" п. Модин Озинского района</t>
  </si>
  <si>
    <t>ГБОУ СО "Школа-интернат АОП" п.Алексеевка Хвалынского района"</t>
  </si>
  <si>
    <t xml:space="preserve">ГБОУ СО "Школа-интернат АОП с.Приволжское Ровенского района"  </t>
  </si>
  <si>
    <t>ГБОУ СО «Школа-интернат АОП № 2 г. Энгельса»</t>
  </si>
  <si>
    <t>ГБОУ СО "Школа-интернат АОП с.Широкий Буерак"</t>
  </si>
  <si>
    <t>ГБОУ СО "Школа-интернат для обучающихся по АОП р.п.Базарный Карабулак"</t>
  </si>
  <si>
    <t>ГБОУ СО "Школа-интернат АОП г.Балаково"</t>
  </si>
  <si>
    <t>ГБОУ СО «Школа-интернат АОП №3 г. Энгельса»</t>
  </si>
  <si>
    <t>ГБОУ СО «Школа АОП № 2 г.Саратова»</t>
  </si>
  <si>
    <t>ГБОУ СО "Школа АОП №4 г. Саратова"</t>
  </si>
  <si>
    <t>ГБОУ СО «Школа АОП №6 г.Саратова»</t>
  </si>
  <si>
    <t>ГБОУ СО "Школа АОП № 14 г.Вольска"</t>
  </si>
  <si>
    <t>ГБУ СО «Школа АОП №17 г. Энгельса»</t>
  </si>
  <si>
    <t>ГБОУ СО «Школа-интернат АОП № 5 г. Саратова</t>
  </si>
  <si>
    <t>ГБОУ СО «Школа-интернат АОП №3 г. Саратова»</t>
  </si>
  <si>
    <t>ГБОУ СО «Школа-интернат АОП № 4 г.Саратова»</t>
  </si>
  <si>
    <t xml:space="preserve">ГКУ СО "Областной центр по усыновлению при министерстве образования Саратовской области» </t>
  </si>
  <si>
    <t>ГАУ СО "Региональный центр оценки качества образования"</t>
  </si>
  <si>
    <t>ГАУ ДПО "Саратовский областной институт развития образования"</t>
  </si>
  <si>
    <t>Ректор</t>
  </si>
  <si>
    <t>ГБОУ СО "Школа АОП № 11 г. Балашова"</t>
  </si>
  <si>
    <t>ГБОУ СО "Школа-интернат АОП г.Маркса"</t>
  </si>
  <si>
    <t>ГАОУ "Лицей-интернат 64"</t>
  </si>
  <si>
    <t>ГБОУ СО  "Марксовская специальная общеобразовательная школа открытого типа"</t>
  </si>
  <si>
    <t>ГБОУ СО "Средняя общеобразовательная школа п.Алексеевка Хвалынского района имени В.М. Пашина"</t>
  </si>
  <si>
    <t>ГБОУ СО "Саратовская кадетская школа-интернат № 1 имени Б.Н.Ерёмина"</t>
  </si>
  <si>
    <t>ГБОУ СО "Саратовская кадетская школа-интернат № 2 имени В.В.Талалихина"</t>
  </si>
  <si>
    <t>ГКУ СО "Центр бухгалтерского и административного обеспечения образования"</t>
  </si>
  <si>
    <t>Среднесписочная численность работников, чел.</t>
  </si>
  <si>
    <t>ФИО</t>
  </si>
  <si>
    <r>
      <t xml:space="preserve">Фонд начисленной заработной платы работника за год, руб.
</t>
    </r>
    <r>
      <rPr>
        <b/>
        <sz val="14"/>
        <color rgb="FFFF0000"/>
        <rFont val="Times New Roman"/>
        <family val="1"/>
        <charset val="204"/>
      </rPr>
      <t>(больничные и матер. помощь не входят!!!)</t>
    </r>
  </si>
  <si>
    <t>Количество полных календарных месяцев, фактически отработанных работником</t>
  </si>
  <si>
    <t xml:space="preserve">списочного состава </t>
  </si>
  <si>
    <t>внешних совместителей</t>
  </si>
  <si>
    <t>списочного состава</t>
  </si>
  <si>
    <t>Зам. директора по УВР</t>
  </si>
  <si>
    <t>Зам. директора по ВР</t>
  </si>
  <si>
    <t>Зам. директора по АХР</t>
  </si>
  <si>
    <t>Гл. бухгалтер</t>
  </si>
  <si>
    <t>Зам. директора по УПР</t>
  </si>
  <si>
    <t>ГАОУ СО "Гимназия № 1"</t>
  </si>
  <si>
    <t>ГАОУ СО "Физико-технический лицей № 1"</t>
  </si>
  <si>
    <t>ГАОУ СО "Инженерный лицей"</t>
  </si>
  <si>
    <t>ГАОУ СО "Лицей гуманитарных наук"</t>
  </si>
  <si>
    <t>ГАОУ СО "Музыкально-эстетический лицей имени Альфреда Гарриевича Шнитке"</t>
  </si>
  <si>
    <t>ГАОУ СО "Гимназия № 8"</t>
  </si>
  <si>
    <t>ГБОУ СО «Школа-интернат АОП №1 г. Саратова»</t>
  </si>
  <si>
    <t>Зам. директора по УР</t>
  </si>
  <si>
    <t>Зам. директора по режиму</t>
  </si>
  <si>
    <t>Проректор  по образовательной деятельности</t>
  </si>
  <si>
    <t>Зам. директора по АХД</t>
  </si>
  <si>
    <t>Зам. директора по ИКТ</t>
  </si>
  <si>
    <t>Зам. директора по МР</t>
  </si>
  <si>
    <t>Зам. директора по ЭВ</t>
  </si>
  <si>
    <t xml:space="preserve">ГАОУ СО«Центр образования «Родник знаний»  </t>
  </si>
  <si>
    <t>Заместитель директора по безопасности образовательного процесса</t>
  </si>
  <si>
    <t>ГБОУ СО «Центр образования» г.Саратова</t>
  </si>
  <si>
    <t>за 2023 год</t>
  </si>
  <si>
    <t>Жалилина Ольга Николаевна.</t>
  </si>
  <si>
    <t>Агамирова Светлана .Владимировна</t>
  </si>
  <si>
    <t>Корнилова Наталья Петровна</t>
  </si>
  <si>
    <t>Хрулева Ольга Александровна</t>
  </si>
  <si>
    <t>Жигунов Сергей Викторович</t>
  </si>
  <si>
    <t>Алюшев Рафаель Тагирджанович</t>
  </si>
  <si>
    <t>Болотова Лариса Александровна</t>
  </si>
  <si>
    <t>Шаров Сергей Владимирович</t>
  </si>
  <si>
    <t>Акимова Елена Николаевна</t>
  </si>
  <si>
    <t>Рябова Анна Валерьевна</t>
  </si>
  <si>
    <t>Аврамиди Юрий Георгиевич</t>
  </si>
  <si>
    <t>Ватрушкина Надежда Викторовна</t>
  </si>
  <si>
    <t>Чернушко Анжелика Евгеньевна</t>
  </si>
  <si>
    <t>Губанова Надежда Михайловна</t>
  </si>
  <si>
    <t>Мещерякова Людмила Михайловна</t>
  </si>
  <si>
    <t>Елисеев Сергей Борисович</t>
  </si>
  <si>
    <t>Дараева Светлана Викторовна</t>
  </si>
  <si>
    <t>Уразаев Руслан  Булатович</t>
  </si>
  <si>
    <t>Алехина Наталья Александровна</t>
  </si>
  <si>
    <t>Розанова Татьяна Андреевна</t>
  </si>
  <si>
    <t>Совин Александр Викторович</t>
  </si>
  <si>
    <t>Сорокин Алексей Викторовия</t>
  </si>
  <si>
    <t>Мортова Людмила Юрьевна</t>
  </si>
  <si>
    <t>Климова Наталья Анатольевна</t>
  </si>
  <si>
    <t>Тарасенко Евгений Георгиевич</t>
  </si>
  <si>
    <t>Вештебеева Ольга Викторовна</t>
  </si>
  <si>
    <t>Богданов Вадим Вячеславович</t>
  </si>
  <si>
    <t>Кочергина Раиса Анатольевна</t>
  </si>
  <si>
    <t>Окунев Павел Александрович</t>
  </si>
  <si>
    <t>Барышев Олег Викторович</t>
  </si>
  <si>
    <t>Барсуков Павел Анатольевич</t>
  </si>
  <si>
    <t>Журавлев Виктор Евгеньевич</t>
  </si>
  <si>
    <t>Симонов Владимир Александрович</t>
  </si>
  <si>
    <t>Фролова Наталья Ивановна</t>
  </si>
  <si>
    <t>Спартак Татьяна Николаевна</t>
  </si>
  <si>
    <t>Чашечникова Юлия Александровна</t>
  </si>
  <si>
    <t>Токарев Сергей Александрович</t>
  </si>
  <si>
    <t>Лысак Наталья Юрьевна</t>
  </si>
  <si>
    <t>Носкова Надежда Васильевна</t>
  </si>
  <si>
    <t>Алхименок Нелли Михайловна</t>
  </si>
  <si>
    <t>Мухина Наталья Николаевна</t>
  </si>
  <si>
    <t>Баранов Сергей Владимирович</t>
  </si>
  <si>
    <t>Жулидова Ольга Николаевна</t>
  </si>
  <si>
    <t>Панин Алексей Владимирович</t>
  </si>
  <si>
    <t>Наумова Альбина Николаевна</t>
  </si>
  <si>
    <t>Радякина Елена Викторовна</t>
  </si>
  <si>
    <t>Гаранин Алексей Константинович</t>
  </si>
  <si>
    <t>Дмитриева Ирина Ивановна</t>
  </si>
  <si>
    <t>Петрухин Андрей Николаевич</t>
  </si>
  <si>
    <t>Лебедева Олеся Сергеевна</t>
  </si>
  <si>
    <t>Васильев Сергей Валериевич</t>
  </si>
  <si>
    <t>Охотник Валентина Анатольевна</t>
  </si>
  <si>
    <t>Медведева Ольга Александровна</t>
  </si>
  <si>
    <t>Бузаева Татьяна Александровна</t>
  </si>
  <si>
    <t>Ситникова Светлана Анатольевна</t>
  </si>
  <si>
    <t>Абрамова Елена Валерьевна</t>
  </si>
  <si>
    <t>Нуждин Иван Николаевич</t>
  </si>
  <si>
    <t>Субина Татьяна Алексеевна</t>
  </si>
  <si>
    <t>Романюта Ольга Владимировна</t>
  </si>
  <si>
    <t>Юдина Акханум Сарсенгалиевна</t>
  </si>
  <si>
    <t>Жаксибаева Светлана Мухамбетжановна</t>
  </si>
  <si>
    <t>Негметова Ирина Галиулловна</t>
  </si>
  <si>
    <t>Кирсанов Андрей Владимирович</t>
  </si>
  <si>
    <t>Калгатин Антон Владимирович</t>
  </si>
  <si>
    <t>Григорьева Елена Юрьевна</t>
  </si>
  <si>
    <t>Шахов Денис Михайлович</t>
  </si>
  <si>
    <t>Миронычева Ирина Владимировна</t>
  </si>
  <si>
    <t>Ларина Наталья Анатольевна</t>
  </si>
  <si>
    <t>Апчелова Наталья Владимировна</t>
  </si>
  <si>
    <t>Адаева Алия Алимовна</t>
  </si>
  <si>
    <t>Елисеева Елена Вячеславовна</t>
  </si>
  <si>
    <t>Евтушенко Жанна Юрьевна</t>
  </si>
  <si>
    <t>Нуралова Юля Григорьевна</t>
  </si>
  <si>
    <t>Мухамбетова Татьяна Анатольевна</t>
  </si>
  <si>
    <t>Аверьянов Павел Федорович</t>
  </si>
  <si>
    <t>Дермелева Антонина Васильевна</t>
  </si>
  <si>
    <t>Кузнецова Ирина Владимировна</t>
  </si>
  <si>
    <t>Гурьянова Людмила Николаевна</t>
  </si>
  <si>
    <t>Карташова Лариса Юрьевна</t>
  </si>
  <si>
    <t>Никитин Алексей Михайлович</t>
  </si>
  <si>
    <t>Новичкова Ирина Владимировна</t>
  </si>
  <si>
    <t>Пушкова Ирина Васильевна</t>
  </si>
  <si>
    <t>Никонорова Екатерина Николаевна</t>
  </si>
  <si>
    <t>Бунтукова Александра Владимировна</t>
  </si>
  <si>
    <t>Карпова Анна Петровна</t>
  </si>
  <si>
    <t>Красовская Елена Николаевна</t>
  </si>
  <si>
    <t>Седова Оксана Васильевна</t>
  </si>
  <si>
    <t>Смердова Татьяна Николаевна</t>
  </si>
  <si>
    <t>Старицкая Юлия Анатольевна</t>
  </si>
  <si>
    <t>Вершкова Оксана Васильевна</t>
  </si>
  <si>
    <t>Кудрявцева Татьяна Николаевна</t>
  </si>
  <si>
    <t>Мухина Марина Викторовна</t>
  </si>
  <si>
    <t>Зеленская Светлана Викторовна</t>
  </si>
  <si>
    <t>Калашникова Светлана Мехадинновна</t>
  </si>
  <si>
    <t>Шарова Екатерина Юрьевна</t>
  </si>
  <si>
    <t xml:space="preserve">Мельник Елена Брониславовна </t>
  </si>
  <si>
    <t xml:space="preserve">Кортяева Елена Геннадиевна </t>
  </si>
  <si>
    <t xml:space="preserve">Белякова Инна Александровна </t>
  </si>
  <si>
    <t xml:space="preserve">Вороненко Римма Рафиковна </t>
  </si>
  <si>
    <t>Демахин Вячеслав Александрович</t>
  </si>
  <si>
    <t>Медведева Екатерина Валерьевна</t>
  </si>
  <si>
    <t>Почечуева Ирина Александровна</t>
  </si>
  <si>
    <t>Трибунская Елена Владиславовна</t>
  </si>
  <si>
    <t xml:space="preserve">Печерская Любовь Анатольевна </t>
  </si>
  <si>
    <t xml:space="preserve">Барышева Мария Александровна </t>
  </si>
  <si>
    <t xml:space="preserve">Мещерякова Ирина Александровна </t>
  </si>
  <si>
    <t>Василевская Наталья Владимировна</t>
  </si>
  <si>
    <t xml:space="preserve">Никитина Наталья Александровна </t>
  </si>
  <si>
    <t>Печерский Игорь Владимирович</t>
  </si>
  <si>
    <t>Резанова Светлана Евгеньевна</t>
  </si>
  <si>
    <t>Игнатов Владимир Васильевич</t>
  </si>
  <si>
    <t>Бузаев Илья Николаевич</t>
  </si>
  <si>
    <t>Миронова Наталья Сергеевна</t>
  </si>
  <si>
    <t>Боброва Галина Валентиновна</t>
  </si>
  <si>
    <t>Трущелева Оксана Викторовна</t>
  </si>
  <si>
    <t>Гузеева Светлана Владиславовна</t>
  </si>
  <si>
    <t>Паращенко Сергей Викторович</t>
  </si>
  <si>
    <t>Копейкина Анна Владимировна</t>
  </si>
  <si>
    <t>Кудишина Нина Лаврентьевна</t>
  </si>
  <si>
    <t>Тихонова Юлия Викторовна</t>
  </si>
  <si>
    <t>Хакимова Валентина Николаевна</t>
  </si>
  <si>
    <t>Боровая Любовь Вадимовна</t>
  </si>
  <si>
    <t>Амвросенкова Елена Васильевна</t>
  </si>
  <si>
    <t>Ляхова Надежда Михайловна</t>
  </si>
  <si>
    <t>Киселева Оксана Ярослававна</t>
  </si>
  <si>
    <t>Шафиева Ольга Курбановна</t>
  </si>
  <si>
    <t>Комарова Оксана Михайловна</t>
  </si>
  <si>
    <t>Васина Оксана Михайловна</t>
  </si>
  <si>
    <t>Чумикова Ксения Юрьевна</t>
  </si>
  <si>
    <t xml:space="preserve">Селиванов Дмитрий Владимирович </t>
  </si>
  <si>
    <t>Журавлева Любовь Анатольевна</t>
  </si>
  <si>
    <t>Шустер Николай Ноликович</t>
  </si>
  <si>
    <t>Демидова Лариса Владимировна</t>
  </si>
  <si>
    <t>Емелина Лариса Сергеевна</t>
  </si>
  <si>
    <t>Панина Наталья Викторовна</t>
  </si>
  <si>
    <t>Никитина Елена Игоревна</t>
  </si>
  <si>
    <t>Шинкин Владимир Николаевич</t>
  </si>
  <si>
    <t xml:space="preserve">Макеева Ольга Владимировна </t>
  </si>
  <si>
    <t xml:space="preserve">Шабуня Юлия Эдуардовна </t>
  </si>
  <si>
    <t xml:space="preserve">Белякова Елена Павловна </t>
  </si>
  <si>
    <t>Калягин Сергей Владимирович</t>
  </si>
  <si>
    <t>Моршина Дарья Сергеевна</t>
  </si>
  <si>
    <t>Сидоренко Людмила Александровна</t>
  </si>
  <si>
    <t>Горбачева Ольга Валерьевна</t>
  </si>
  <si>
    <t>Полякова Светлана Николаевна</t>
  </si>
  <si>
    <t>Игнатова Елена Владимировна</t>
  </si>
  <si>
    <t>Цапин Эдуард Геннадьевич</t>
  </si>
  <si>
    <t>Чернова Любовь Владимировна</t>
  </si>
  <si>
    <t>Занкин Сергей Александрович</t>
  </si>
  <si>
    <t>Попов Владимир Владимирович</t>
  </si>
  <si>
    <t>Гришина Наталья Валерьева</t>
  </si>
  <si>
    <t>Ермолаева Елена Александровна</t>
  </si>
  <si>
    <t>Мищенко Галина Николаевна</t>
  </si>
  <si>
    <t>Евсеев Александр Алексеевич</t>
  </si>
  <si>
    <t>Водопьянов Сергей Викторович</t>
  </si>
  <si>
    <t>Корогодина Наталья Владимировна</t>
  </si>
  <si>
    <t xml:space="preserve">Постников Сергей Анатольевич </t>
  </si>
  <si>
    <t>12</t>
  </si>
  <si>
    <t>Степанова Елена Михайловна</t>
  </si>
  <si>
    <t>Годунова Татьяна Сергеевна</t>
  </si>
  <si>
    <t>Кальянова Светлана Юрьевна</t>
  </si>
  <si>
    <t>Вдовин Никита Николаевич</t>
  </si>
  <si>
    <t>Бавина Лариса Геннадьевна</t>
  </si>
  <si>
    <t>Иванов Роман Александрович</t>
  </si>
  <si>
    <t>Демченко Петр Станиславович</t>
  </si>
  <si>
    <t>Матвеева Анна Анатольевна</t>
  </si>
  <si>
    <t>Губанова Елена Владимировна</t>
  </si>
  <si>
    <t>Новикова Ирина Владимировна</t>
  </si>
  <si>
    <t xml:space="preserve">Проректор по развитию общего и дополнительного образования </t>
  </si>
  <si>
    <t>Горемыко Светлана Валентиновна</t>
  </si>
  <si>
    <t>Геращенко Сергей Андреевич</t>
  </si>
  <si>
    <t xml:space="preserve">Проректор по инновационной и проектной деятельности </t>
  </si>
  <si>
    <t>Данилов Михаил Викторович</t>
  </si>
  <si>
    <t>Прахов Антон Андреевич</t>
  </si>
  <si>
    <t xml:space="preserve">Проректор по организационной деятельности и административным вопросам </t>
  </si>
  <si>
    <t>Билюков Дмитрий Александрович</t>
  </si>
  <si>
    <t>Скопенкова Юлия Александровна</t>
  </si>
  <si>
    <t>Бакал Светлана Винаидовна</t>
  </si>
  <si>
    <t>Сулейманова Ирина Владимировна</t>
  </si>
  <si>
    <t>Котюкова Наталья Алексеевна</t>
  </si>
  <si>
    <t>Фортунатова Людмила Валентиновна</t>
  </si>
  <si>
    <t>Милёнкин Алексей Евгеньевич</t>
  </si>
  <si>
    <t>Дерюгин Дмитрий Николаевич</t>
  </si>
  <si>
    <t>Климова Галина Викторовна</t>
  </si>
  <si>
    <t>Шереметьева Наталия Владимировна</t>
  </si>
  <si>
    <t>Геращенко Елена Александровна</t>
  </si>
  <si>
    <t>Горочкина Марина Ивановна</t>
  </si>
  <si>
    <t>Лебедева Марина Игоревна</t>
  </si>
  <si>
    <t>Певнева татьяна Анатольевна</t>
  </si>
  <si>
    <t>Сильнова Людмила Викторовна</t>
  </si>
  <si>
    <t>Котлячкова Татьяна Сергеевна</t>
  </si>
  <si>
    <t>Петрова Наталья Петровна</t>
  </si>
  <si>
    <t>Митрофанский Василий Степанович</t>
  </si>
  <si>
    <t>Довжикова Галина Михайловна</t>
  </si>
  <si>
    <t>Суровова Ольга Викторовна</t>
  </si>
  <si>
    <t>Канышева Ирина Андреевна</t>
  </si>
  <si>
    <t>Скрипаль Ирина Николаевна</t>
  </si>
  <si>
    <t>Лушникова Наталья Анатольевна</t>
  </si>
  <si>
    <t>Колпакова Наталия Александровна</t>
  </si>
  <si>
    <t>Береш Ольга Николаевна</t>
  </si>
  <si>
    <t>Арыстанова Бибигуль Саттановна</t>
  </si>
  <si>
    <t>Никонова Елена Васильевна</t>
  </si>
  <si>
    <t>Гаврилов Алексей Владимирович</t>
  </si>
  <si>
    <t>Ермакова Юлия Петровна</t>
  </si>
  <si>
    <t>Аксенова Нина Вадимовна</t>
  </si>
  <si>
    <t>Берсенева Юлия Владимировна</t>
  </si>
  <si>
    <t>Бригадиренко Наталья Владимировна</t>
  </si>
  <si>
    <t>Емцева Юлия Валерьевна</t>
  </si>
  <si>
    <t>Рудковская Светлана Геннадьевна</t>
  </si>
  <si>
    <t>Хирная Виктория Валерьевна</t>
  </si>
  <si>
    <t>Колтун Елена Рафаиловна</t>
  </si>
  <si>
    <t>Харебава Темури Вахтангович</t>
  </si>
  <si>
    <t>Федорова Марина Николаевна</t>
  </si>
  <si>
    <t>Филимонова Зинаида Васильевна</t>
  </si>
  <si>
    <t>Батракова Наталья Николаевна</t>
  </si>
  <si>
    <t>Васина Людмила Васильевна</t>
  </si>
  <si>
    <t>Камилова Ольга Александровна</t>
  </si>
  <si>
    <t>Карпова Наталья Геннадьевна</t>
  </si>
  <si>
    <t>Синькелева Вероника Владимировна</t>
  </si>
  <si>
    <t>Зубов Роман Владимирович</t>
  </si>
  <si>
    <t>Лекарев Дмитрий Юрьевич</t>
  </si>
  <si>
    <t>Дружинин Владимир Геннадьевич</t>
  </si>
  <si>
    <t>Фомина Татьяна Николаевна</t>
  </si>
  <si>
    <t>Наумова Ольга Семеновна</t>
  </si>
  <si>
    <t>Полякова Анастасия Сергеевна</t>
  </si>
  <si>
    <t>Касимова Наталья Валерьевна</t>
  </si>
  <si>
    <t>Комарова Оксана Вячеславовна</t>
  </si>
  <si>
    <t>Мелащенко Валентина Дмитриевна</t>
  </si>
  <si>
    <t>ГБОУ СО «Школа АОП №2 им. В. П. Тихонова  г.Саратова»</t>
  </si>
  <si>
    <t>Урабасова Марина Анатольевна</t>
  </si>
  <si>
    <t>Драгунова Ольга Ивановна</t>
  </si>
  <si>
    <t>Сыркина Татьяна Александровна</t>
  </si>
  <si>
    <t>Сидоров Алексей Владимирович</t>
  </si>
  <si>
    <t>Лелявина Ольга Александровна</t>
  </si>
  <si>
    <t>Симоненко Нина Никитечна</t>
  </si>
  <si>
    <t>Лукъянычева Татьяна Ивановна</t>
  </si>
  <si>
    <t>Козлов Владимир Александрович</t>
  </si>
  <si>
    <t>Леглер Наталья Реингольдовна</t>
  </si>
  <si>
    <t>Трофимов Владимир Владимирович</t>
  </si>
  <si>
    <t>Чаплина Татьяна Петровна</t>
  </si>
  <si>
    <t>Голованова Алеся Садуллоевна</t>
  </si>
  <si>
    <t>Цигика Андрей Александрович</t>
  </si>
  <si>
    <t>Болквадзе Татьяна Владимировна</t>
  </si>
  <si>
    <t>Гайнутдинова Ирина Родионовна</t>
  </si>
  <si>
    <t>Вихляева Ольга Юрьевна</t>
  </si>
  <si>
    <t>Клюшникова Елена Александровна</t>
  </si>
  <si>
    <t>Ракова Светлана Анатольевна</t>
  </si>
  <si>
    <t xml:space="preserve">Салий Елена Владимировна </t>
  </si>
  <si>
    <t xml:space="preserve">Фортунатова Людмила Валентиновна </t>
  </si>
  <si>
    <t>Нахова Елена Николаевна</t>
  </si>
  <si>
    <t>Коробкова Ирина Ивановна</t>
  </si>
  <si>
    <t>Правдина Людмила Виниаминовна</t>
  </si>
  <si>
    <t>Закирова Екатерина Александровна</t>
  </si>
  <si>
    <t>Прокофьев Вячеслав Вячеславович</t>
  </si>
  <si>
    <t>Константинова Екатерина Львовна</t>
  </si>
  <si>
    <t>Гульбинская Екатерина Владимировна</t>
  </si>
  <si>
    <t>Андреева Алла Валерьевна</t>
  </si>
  <si>
    <t>Еськина Елена Станиславовна</t>
  </si>
  <si>
    <t>Бессонова Полина Олеговна</t>
  </si>
  <si>
    <t>Ильина Елена Витальевна</t>
  </si>
  <si>
    <t>Зам. директору по НМР</t>
  </si>
  <si>
    <t>Зам. директора по ОМР</t>
  </si>
  <si>
    <t>Зам. директора по ДПМ</t>
  </si>
  <si>
    <t>Зам. директора по КР</t>
  </si>
  <si>
    <t>Зам. директора</t>
  </si>
  <si>
    <t>Зам. директора по ИТ</t>
  </si>
  <si>
    <t>Зам. директора по вопросам оценки качества образования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</si>
</sst>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PT Astra Serif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1A1A1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75">
    <xf numFmtId="0" fontId="0" fillId="0" borderId="0" xfId="0"/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7" fillId="0" borderId="49" xfId="0" applyNumberFormat="1" applyFont="1" applyBorder="1" applyAlignment="1">
      <alignment horizontal="center" vertical="center"/>
    </xf>
    <xf numFmtId="0" fontId="12" fillId="0" borderId="1" xfId="0" applyFont="1" applyBorder="1"/>
    <xf numFmtId="0" fontId="7" fillId="0" borderId="7" xfId="0" applyNumberFormat="1" applyFont="1" applyBorder="1" applyAlignment="1">
      <alignment horizontal="center" vertical="center"/>
    </xf>
    <xf numFmtId="4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4" fontId="11" fillId="0" borderId="55" xfId="1" applyNumberFormat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0" fontId="12" fillId="0" borderId="16" xfId="0" applyFont="1" applyBorder="1"/>
    <xf numFmtId="0" fontId="11" fillId="0" borderId="8" xfId="1" applyFont="1" applyBorder="1" applyAlignment="1">
      <alignment horizontal="center"/>
    </xf>
    <xf numFmtId="0" fontId="11" fillId="0" borderId="28" xfId="1" applyFont="1" applyBorder="1" applyAlignment="1">
      <alignment horizontal="center"/>
    </xf>
    <xf numFmtId="4" fontId="11" fillId="0" borderId="54" xfId="1" applyNumberFormat="1" applyFont="1" applyBorder="1" applyAlignment="1">
      <alignment horizontal="center"/>
    </xf>
    <xf numFmtId="4" fontId="11" fillId="0" borderId="55" xfId="1" applyNumberFormat="1" applyFont="1" applyBorder="1" applyAlignment="1">
      <alignment horizontal="center"/>
    </xf>
    <xf numFmtId="0" fontId="11" fillId="0" borderId="30" xfId="1" applyFont="1" applyBorder="1" applyAlignment="1">
      <alignment horizontal="center"/>
    </xf>
    <xf numFmtId="4" fontId="11" fillId="0" borderId="56" xfId="1" applyNumberFormat="1" applyFont="1" applyBorder="1" applyAlignment="1">
      <alignment horizontal="center"/>
    </xf>
    <xf numFmtId="4" fontId="11" fillId="0" borderId="61" xfId="1" applyNumberFormat="1" applyFont="1" applyBorder="1" applyAlignment="1">
      <alignment horizontal="center"/>
    </xf>
    <xf numFmtId="0" fontId="11" fillId="0" borderId="60" xfId="1" applyFont="1" applyBorder="1" applyAlignment="1">
      <alignment horizontal="center" vertical="center" wrapText="1"/>
    </xf>
    <xf numFmtId="164" fontId="3" fillId="0" borderId="8" xfId="1" applyNumberFormat="1" applyBorder="1" applyAlignment="1">
      <alignment horizontal="center" vertical="center" wrapText="1"/>
    </xf>
    <xf numFmtId="0" fontId="11" fillId="0" borderId="63" xfId="1" applyFont="1" applyBorder="1" applyAlignment="1">
      <alignment horizontal="center" vertical="center" wrapText="1"/>
    </xf>
    <xf numFmtId="0" fontId="11" fillId="0" borderId="64" xfId="1" applyFont="1" applyBorder="1" applyAlignment="1">
      <alignment horizontal="center" vertical="center" wrapText="1"/>
    </xf>
    <xf numFmtId="4" fontId="11" fillId="0" borderId="65" xfId="1" applyNumberFormat="1" applyFont="1" applyBorder="1" applyAlignment="1">
      <alignment horizontal="center" vertical="center" wrapText="1"/>
    </xf>
    <xf numFmtId="4" fontId="11" fillId="0" borderId="61" xfId="1" applyNumberFormat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4" fontId="11" fillId="0" borderId="56" xfId="1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60" xfId="1" applyFont="1" applyBorder="1" applyAlignment="1">
      <alignment horizontal="center"/>
    </xf>
    <xf numFmtId="0" fontId="9" fillId="0" borderId="2" xfId="0" applyFont="1" applyBorder="1"/>
    <xf numFmtId="0" fontId="15" fillId="0" borderId="11" xfId="0" applyFont="1" applyBorder="1" applyAlignment="1">
      <alignment horizontal="center" vertical="center" wrapText="1"/>
    </xf>
    <xf numFmtId="0" fontId="9" fillId="0" borderId="16" xfId="0" applyFont="1" applyBorder="1"/>
    <xf numFmtId="0" fontId="7" fillId="0" borderId="1" xfId="0" applyFont="1" applyBorder="1" applyAlignment="1">
      <alignment horizontal="left" vertical="center" wrapText="1"/>
    </xf>
    <xf numFmtId="0" fontId="11" fillId="0" borderId="63" xfId="1" applyFont="1" applyBorder="1" applyAlignment="1">
      <alignment horizontal="center"/>
    </xf>
    <xf numFmtId="0" fontId="0" fillId="0" borderId="0" xfId="0" applyBorder="1"/>
    <xf numFmtId="0" fontId="11" fillId="0" borderId="69" xfId="1" applyFont="1" applyBorder="1" applyAlignment="1">
      <alignment horizontal="center"/>
    </xf>
    <xf numFmtId="0" fontId="11" fillId="0" borderId="70" xfId="1" applyFont="1" applyBorder="1" applyAlignment="1">
      <alignment horizontal="center"/>
    </xf>
    <xf numFmtId="0" fontId="11" fillId="0" borderId="62" xfId="1" applyFont="1" applyBorder="1" applyAlignment="1">
      <alignment horizontal="center"/>
    </xf>
    <xf numFmtId="0" fontId="11" fillId="0" borderId="62" xfId="1" applyFont="1" applyFill="1" applyBorder="1" applyAlignment="1">
      <alignment horizontal="center"/>
    </xf>
    <xf numFmtId="0" fontId="11" fillId="0" borderId="71" xfId="1" applyFont="1" applyBorder="1" applyAlignment="1">
      <alignment horizontal="center"/>
    </xf>
    <xf numFmtId="4" fontId="11" fillId="0" borderId="69" xfId="1" applyNumberFormat="1" applyFont="1" applyBorder="1" applyAlignment="1">
      <alignment horizontal="center"/>
    </xf>
    <xf numFmtId="4" fontId="11" fillId="0" borderId="72" xfId="1" applyNumberFormat="1" applyFont="1" applyBorder="1" applyAlignment="1">
      <alignment horizontal="center"/>
    </xf>
    <xf numFmtId="0" fontId="7" fillId="0" borderId="1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" fontId="11" fillId="0" borderId="55" xfId="1" applyNumberFormat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4" fontId="11" fillId="0" borderId="73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4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12" fillId="0" borderId="3" xfId="0" applyFont="1" applyBorder="1"/>
    <xf numFmtId="0" fontId="7" fillId="0" borderId="24" xfId="0" applyFont="1" applyBorder="1" applyAlignment="1">
      <alignment horizontal="left" vertical="center" wrapText="1"/>
    </xf>
    <xf numFmtId="0" fontId="7" fillId="0" borderId="76" xfId="0" applyNumberFormat="1" applyFont="1" applyBorder="1" applyAlignment="1">
      <alignment horizontal="center" vertical="center"/>
    </xf>
    <xf numFmtId="0" fontId="11" fillId="0" borderId="62" xfId="1" applyFont="1" applyBorder="1" applyAlignment="1">
      <alignment horizontal="center" vertical="center"/>
    </xf>
    <xf numFmtId="0" fontId="11" fillId="0" borderId="77" xfId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70" xfId="1" applyFont="1" applyBorder="1" applyAlignment="1">
      <alignment horizontal="center" vertical="center" wrapText="1"/>
    </xf>
    <xf numFmtId="0" fontId="11" fillId="0" borderId="62" xfId="1" applyFont="1" applyBorder="1" applyAlignment="1">
      <alignment horizontal="center" vertical="center" wrapText="1"/>
    </xf>
    <xf numFmtId="0" fontId="11" fillId="0" borderId="77" xfId="1" applyFont="1" applyBorder="1" applyAlignment="1">
      <alignment horizontal="center" vertical="center" wrapText="1"/>
    </xf>
    <xf numFmtId="0" fontId="11" fillId="0" borderId="77" xfId="1" applyFont="1" applyFill="1" applyBorder="1" applyAlignment="1">
      <alignment horizontal="center"/>
    </xf>
    <xf numFmtId="0" fontId="9" fillId="0" borderId="5" xfId="0" applyFont="1" applyBorder="1"/>
    <xf numFmtId="0" fontId="9" fillId="0" borderId="53" xfId="0" applyFont="1" applyBorder="1"/>
    <xf numFmtId="0" fontId="15" fillId="0" borderId="18" xfId="0" applyFont="1" applyBorder="1" applyAlignment="1">
      <alignment horizontal="center" vertical="center" wrapText="1"/>
    </xf>
    <xf numFmtId="0" fontId="9" fillId="0" borderId="19" xfId="0" applyFont="1" applyBorder="1"/>
    <xf numFmtId="0" fontId="14" fillId="0" borderId="62" xfId="1" applyFont="1" applyBorder="1" applyAlignment="1">
      <alignment horizontal="center" wrapText="1"/>
    </xf>
    <xf numFmtId="0" fontId="11" fillId="0" borderId="78" xfId="1" applyFont="1" applyBorder="1" applyAlignment="1">
      <alignment horizontal="center"/>
    </xf>
    <xf numFmtId="0" fontId="11" fillId="0" borderId="79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4" fontId="7" fillId="0" borderId="80" xfId="0" applyNumberFormat="1" applyFont="1" applyBorder="1" applyAlignment="1">
      <alignment horizontal="center" vertical="center"/>
    </xf>
    <xf numFmtId="4" fontId="7" fillId="0" borderId="81" xfId="0" applyNumberFormat="1" applyFont="1" applyBorder="1" applyAlignment="1">
      <alignment horizontal="center" vertical="center"/>
    </xf>
    <xf numFmtId="4" fontId="7" fillId="0" borderId="82" xfId="0" applyNumberFormat="1" applyFont="1" applyBorder="1" applyAlignment="1">
      <alignment horizontal="center" vertical="center"/>
    </xf>
    <xf numFmtId="4" fontId="11" fillId="0" borderId="69" xfId="1" applyNumberFormat="1" applyFont="1" applyBorder="1" applyAlignment="1">
      <alignment horizontal="center" vertical="center"/>
    </xf>
    <xf numFmtId="4" fontId="11" fillId="0" borderId="83" xfId="1" applyNumberFormat="1" applyFont="1" applyFill="1" applyBorder="1" applyAlignment="1">
      <alignment horizontal="center"/>
    </xf>
    <xf numFmtId="4" fontId="11" fillId="0" borderId="69" xfId="1" applyNumberFormat="1" applyFont="1" applyFill="1" applyBorder="1" applyAlignment="1">
      <alignment horizontal="center"/>
    </xf>
    <xf numFmtId="4" fontId="11" fillId="0" borderId="84" xfId="1" applyNumberFormat="1" applyFont="1" applyFill="1" applyBorder="1" applyAlignment="1">
      <alignment horizontal="center"/>
    </xf>
    <xf numFmtId="4" fontId="11" fillId="0" borderId="72" xfId="1" applyNumberFormat="1" applyFont="1" applyFill="1" applyBorder="1" applyAlignment="1">
      <alignment horizontal="center"/>
    </xf>
    <xf numFmtId="4" fontId="11" fillId="0" borderId="74" xfId="1" applyNumberFormat="1" applyFont="1" applyBorder="1" applyAlignment="1">
      <alignment horizontal="center" vertical="center" wrapText="1"/>
    </xf>
    <xf numFmtId="164" fontId="11" fillId="0" borderId="69" xfId="1" applyNumberFormat="1" applyFont="1" applyBorder="1" applyAlignment="1">
      <alignment horizontal="center" vertical="center" wrapText="1"/>
    </xf>
    <xf numFmtId="4" fontId="11" fillId="0" borderId="85" xfId="1" applyNumberFormat="1" applyFont="1" applyBorder="1" applyAlignment="1">
      <alignment horizontal="center" vertical="center" wrapText="1"/>
    </xf>
    <xf numFmtId="4" fontId="11" fillId="0" borderId="72" xfId="1" applyNumberFormat="1" applyFont="1" applyBorder="1" applyAlignment="1">
      <alignment horizontal="center" vertical="center" wrapText="1"/>
    </xf>
    <xf numFmtId="4" fontId="11" fillId="0" borderId="83" xfId="1" applyNumberFormat="1" applyFont="1" applyBorder="1" applyAlignment="1">
      <alignment horizontal="center"/>
    </xf>
    <xf numFmtId="4" fontId="11" fillId="0" borderId="84" xfId="1" applyNumberFormat="1" applyFont="1" applyBorder="1" applyAlignment="1">
      <alignment horizontal="center"/>
    </xf>
    <xf numFmtId="4" fontId="11" fillId="0" borderId="69" xfId="1" applyNumberFormat="1" applyFont="1" applyBorder="1" applyAlignment="1">
      <alignment horizontal="center" vertical="center" wrapText="1"/>
    </xf>
    <xf numFmtId="4" fontId="11" fillId="2" borderId="69" xfId="1" applyNumberFormat="1" applyFont="1" applyFill="1" applyBorder="1" applyAlignment="1">
      <alignment horizontal="center" vertical="center" wrapText="1"/>
    </xf>
    <xf numFmtId="4" fontId="11" fillId="2" borderId="83" xfId="1" applyNumberFormat="1" applyFont="1" applyFill="1" applyBorder="1" applyAlignment="1">
      <alignment horizontal="center" vertical="center" wrapText="1"/>
    </xf>
    <xf numFmtId="4" fontId="11" fillId="2" borderId="72" xfId="1" applyNumberFormat="1" applyFont="1" applyFill="1" applyBorder="1" applyAlignment="1">
      <alignment horizontal="center" vertical="center" wrapText="1"/>
    </xf>
    <xf numFmtId="4" fontId="11" fillId="0" borderId="88" xfId="1" applyNumberFormat="1" applyFont="1" applyBorder="1" applyAlignment="1">
      <alignment horizontal="center" vertical="center" wrapText="1"/>
    </xf>
    <xf numFmtId="4" fontId="11" fillId="2" borderId="84" xfId="1" applyNumberFormat="1" applyFont="1" applyFill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/>
    </xf>
    <xf numFmtId="4" fontId="8" fillId="0" borderId="81" xfId="0" applyNumberFormat="1" applyFont="1" applyBorder="1" applyAlignment="1">
      <alignment horizontal="center" vertical="center"/>
    </xf>
    <xf numFmtId="4" fontId="8" fillId="0" borderId="87" xfId="0" applyNumberFormat="1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7" fillId="0" borderId="86" xfId="0" applyNumberFormat="1" applyFont="1" applyBorder="1" applyAlignment="1">
      <alignment horizontal="center" vertical="center"/>
    </xf>
    <xf numFmtId="4" fontId="7" fillId="0" borderId="87" xfId="0" applyNumberFormat="1" applyFont="1" applyBorder="1" applyAlignment="1">
      <alignment horizontal="center" vertical="center"/>
    </xf>
    <xf numFmtId="0" fontId="11" fillId="0" borderId="63" xfId="1" applyFont="1" applyBorder="1" applyAlignment="1">
      <alignment horizontal="center" vertical="center"/>
    </xf>
    <xf numFmtId="0" fontId="13" fillId="0" borderId="71" xfId="1" applyFont="1" applyBorder="1" applyAlignment="1">
      <alignment horizontal="center" vertical="center" wrapText="1"/>
    </xf>
    <xf numFmtId="0" fontId="13" fillId="0" borderId="63" xfId="1" applyFont="1" applyBorder="1" applyAlignment="1">
      <alignment horizontal="center" vertical="center" wrapText="1"/>
    </xf>
    <xf numFmtId="4" fontId="11" fillId="0" borderId="89" xfId="1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/>
    </xf>
    <xf numFmtId="0" fontId="7" fillId="0" borderId="90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7" fillId="0" borderId="91" xfId="0" applyNumberFormat="1" applyFont="1" applyBorder="1" applyAlignment="1">
      <alignment horizontal="center" vertical="center"/>
    </xf>
    <xf numFmtId="0" fontId="11" fillId="0" borderId="60" xfId="1" applyFont="1" applyBorder="1" applyAlignment="1">
      <alignment horizontal="center" vertical="center"/>
    </xf>
    <xf numFmtId="0" fontId="11" fillId="0" borderId="78" xfId="1" applyFont="1" applyBorder="1" applyAlignment="1">
      <alignment horizontal="center" vertical="center"/>
    </xf>
    <xf numFmtId="4" fontId="11" fillId="0" borderId="84" xfId="1" applyNumberFormat="1" applyFont="1" applyBorder="1" applyAlignment="1">
      <alignment horizontal="center" vertical="center"/>
    </xf>
    <xf numFmtId="4" fontId="11" fillId="0" borderId="61" xfId="1" applyNumberFormat="1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4" fontId="11" fillId="0" borderId="85" xfId="1" applyNumberFormat="1" applyFont="1" applyFill="1" applyBorder="1" applyAlignment="1">
      <alignment horizontal="center"/>
    </xf>
    <xf numFmtId="4" fontId="11" fillId="0" borderId="89" xfId="1" applyNumberFormat="1" applyFont="1" applyBorder="1" applyAlignment="1">
      <alignment horizontal="center"/>
    </xf>
    <xf numFmtId="4" fontId="11" fillId="0" borderId="85" xfId="1" applyNumberFormat="1" applyFont="1" applyBorder="1" applyAlignment="1">
      <alignment horizontal="center"/>
    </xf>
    <xf numFmtId="0" fontId="9" fillId="0" borderId="18" xfId="0" applyFont="1" applyBorder="1"/>
    <xf numFmtId="0" fontId="9" fillId="0" borderId="11" xfId="0" applyFont="1" applyBorder="1"/>
    <xf numFmtId="0" fontId="9" fillId="0" borderId="51" xfId="0" applyFont="1" applyBorder="1"/>
    <xf numFmtId="165" fontId="16" fillId="0" borderId="95" xfId="0" applyNumberFormat="1" applyFont="1" applyBorder="1" applyAlignment="1">
      <alignment horizontal="center"/>
    </xf>
    <xf numFmtId="0" fontId="11" fillId="0" borderId="97" xfId="1" applyFont="1" applyBorder="1" applyAlignment="1">
      <alignment horizontal="center"/>
    </xf>
    <xf numFmtId="0" fontId="11" fillId="0" borderId="71" xfId="1" applyFont="1" applyBorder="1" applyAlignment="1">
      <alignment horizontal="center" vertical="center" wrapText="1"/>
    </xf>
    <xf numFmtId="0" fontId="11" fillId="0" borderId="78" xfId="1" applyFont="1" applyBorder="1" applyAlignment="1">
      <alignment horizontal="center" vertical="center" wrapText="1"/>
    </xf>
    <xf numFmtId="4" fontId="11" fillId="0" borderId="84" xfId="1" applyNumberFormat="1" applyFont="1" applyBorder="1" applyAlignment="1">
      <alignment horizontal="center" vertical="center" wrapText="1"/>
    </xf>
    <xf numFmtId="4" fontId="11" fillId="2" borderId="85" xfId="1" applyNumberFormat="1" applyFont="1" applyFill="1" applyBorder="1" applyAlignment="1">
      <alignment horizontal="center" vertical="center" wrapText="1"/>
    </xf>
    <xf numFmtId="49" fontId="11" fillId="0" borderId="63" xfId="1" applyNumberFormat="1" applyFont="1" applyBorder="1" applyAlignment="1">
      <alignment horizontal="center" vertical="center" wrapText="1"/>
    </xf>
    <xf numFmtId="49" fontId="11" fillId="0" borderId="60" xfId="1" applyNumberFormat="1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 wrapText="1"/>
    </xf>
    <xf numFmtId="4" fontId="8" fillId="0" borderId="80" xfId="0" applyNumberFormat="1" applyFont="1" applyBorder="1" applyAlignment="1">
      <alignment horizontal="center" vertical="center"/>
    </xf>
    <xf numFmtId="4" fontId="8" fillId="0" borderId="52" xfId="0" applyNumberFormat="1" applyFont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9" fillId="0" borderId="3" xfId="0" applyFont="1" applyBorder="1"/>
    <xf numFmtId="0" fontId="17" fillId="0" borderId="0" xfId="0" applyFont="1"/>
    <xf numFmtId="0" fontId="7" fillId="0" borderId="0" xfId="0" applyFont="1"/>
    <xf numFmtId="0" fontId="11" fillId="0" borderId="57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75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6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66" xfId="0" applyFont="1" applyFill="1" applyBorder="1" applyAlignment="1">
      <alignment horizontal="center" vertical="center"/>
    </xf>
    <xf numFmtId="0" fontId="11" fillId="0" borderId="60" xfId="1" applyFont="1" applyBorder="1" applyAlignment="1">
      <alignment horizontal="center"/>
    </xf>
    <xf numFmtId="0" fontId="11" fillId="0" borderId="63" xfId="1" applyFont="1" applyBorder="1" applyAlignment="1">
      <alignment horizontal="center"/>
    </xf>
    <xf numFmtId="0" fontId="7" fillId="0" borderId="67" xfId="0" applyFont="1" applyFill="1" applyBorder="1" applyAlignment="1">
      <alignment horizontal="center" vertical="center"/>
    </xf>
    <xf numFmtId="0" fontId="11" fillId="0" borderId="96" xfId="1" applyFont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/>
    </xf>
    <xf numFmtId="0" fontId="1" fillId="0" borderId="93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 wrapText="1"/>
    </xf>
    <xf numFmtId="0" fontId="1" fillId="0" borderId="93" xfId="0" applyFont="1" applyFill="1" applyBorder="1" applyAlignment="1">
      <alignment horizontal="center" vertical="center" wrapText="1"/>
    </xf>
    <xf numFmtId="0" fontId="1" fillId="0" borderId="9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9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58" xfId="0" applyFont="1" applyFill="1" applyBorder="1" applyAlignment="1">
      <alignment horizontal="left" vertical="center" wrapText="1"/>
    </xf>
    <xf numFmtId="0" fontId="10" fillId="0" borderId="59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left" vertical="center" wrapText="1"/>
    </xf>
    <xf numFmtId="0" fontId="10" fillId="0" borderId="6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3"/>
  <sheetViews>
    <sheetView tabSelected="1" topLeftCell="A239" zoomScale="90" zoomScaleNormal="90" workbookViewId="0">
      <selection activeCell="C266" sqref="C266"/>
    </sheetView>
  </sheetViews>
  <sheetFormatPr defaultRowHeight="15"/>
  <cols>
    <col min="1" max="1" width="5.5703125" customWidth="1"/>
    <col min="2" max="2" width="47" customWidth="1"/>
    <col min="3" max="3" width="38.42578125" customWidth="1"/>
    <col min="4" max="5" width="13.5703125" customWidth="1"/>
    <col min="6" max="6" width="48.28515625" customWidth="1"/>
    <col min="7" max="8" width="21.5703125" customWidth="1"/>
    <col min="9" max="9" width="23.42578125" customWidth="1"/>
    <col min="10" max="10" width="22.7109375" customWidth="1"/>
  </cols>
  <sheetData>
    <row r="1" spans="1:10" ht="18.75" customHeight="1">
      <c r="A1" s="256" t="s">
        <v>5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15" customHeight="1">
      <c r="A2" s="257" t="s">
        <v>72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15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</row>
    <row r="4" spans="1:10" ht="15.75" customHeight="1" thickBot="1">
      <c r="A4" s="258"/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9.25" customHeight="1" thickBot="1">
      <c r="A5" s="245" t="s">
        <v>3</v>
      </c>
      <c r="B5" s="247" t="s">
        <v>2</v>
      </c>
      <c r="C5" s="249" t="s">
        <v>0</v>
      </c>
      <c r="D5" s="251" t="s">
        <v>43</v>
      </c>
      <c r="E5" s="252"/>
      <c r="F5" s="259" t="s">
        <v>44</v>
      </c>
      <c r="G5" s="251" t="s">
        <v>45</v>
      </c>
      <c r="H5" s="252"/>
      <c r="I5" s="249" t="s">
        <v>46</v>
      </c>
      <c r="J5" s="247" t="s">
        <v>1</v>
      </c>
    </row>
    <row r="6" spans="1:10" ht="26.25" thickBot="1">
      <c r="A6" s="246"/>
      <c r="B6" s="248"/>
      <c r="C6" s="250"/>
      <c r="D6" s="8" t="s">
        <v>47</v>
      </c>
      <c r="E6" s="8" t="s">
        <v>48</v>
      </c>
      <c r="F6" s="260"/>
      <c r="G6" s="8" t="s">
        <v>49</v>
      </c>
      <c r="H6" s="8" t="s">
        <v>48</v>
      </c>
      <c r="I6" s="250"/>
      <c r="J6" s="248"/>
    </row>
    <row r="7" spans="1:10" ht="20.25" customHeight="1">
      <c r="A7" s="243">
        <v>1</v>
      </c>
      <c r="B7" s="201" t="s">
        <v>6</v>
      </c>
      <c r="C7" s="267" t="s">
        <v>4</v>
      </c>
      <c r="D7" s="12">
        <v>1</v>
      </c>
      <c r="E7" s="12"/>
      <c r="F7" s="65" t="s">
        <v>95</v>
      </c>
      <c r="G7" s="13">
        <v>1234703.9099999999</v>
      </c>
      <c r="H7" s="13"/>
      <c r="I7" s="14">
        <v>12</v>
      </c>
      <c r="J7" s="15">
        <f>G7/I7</f>
        <v>102891.99249999999</v>
      </c>
    </row>
    <row r="8" spans="1:10" ht="18.75">
      <c r="A8" s="241"/>
      <c r="B8" s="202"/>
      <c r="C8" s="264" t="s">
        <v>50</v>
      </c>
      <c r="D8" s="9">
        <v>1</v>
      </c>
      <c r="E8" s="9"/>
      <c r="F8" s="55" t="s">
        <v>96</v>
      </c>
      <c r="G8" s="10">
        <v>893514.84</v>
      </c>
      <c r="H8" s="10"/>
      <c r="I8" s="11">
        <v>12</v>
      </c>
      <c r="J8" s="16">
        <f t="shared" ref="J8" si="0">G8/I8</f>
        <v>74459.569999999992</v>
      </c>
    </row>
    <row r="9" spans="1:10" ht="18.75">
      <c r="A9" s="241"/>
      <c r="B9" s="202"/>
      <c r="C9" s="264" t="s">
        <v>52</v>
      </c>
      <c r="D9" s="9">
        <v>1</v>
      </c>
      <c r="E9" s="9"/>
      <c r="F9" s="55" t="s">
        <v>97</v>
      </c>
      <c r="G9" s="10">
        <v>739784.28</v>
      </c>
      <c r="H9" s="10"/>
      <c r="I9" s="11">
        <v>12</v>
      </c>
      <c r="J9" s="16">
        <f t="shared" ref="J9" si="1">G9/I9</f>
        <v>61648.69</v>
      </c>
    </row>
    <row r="10" spans="1:10" ht="19.5" thickBot="1">
      <c r="A10" s="244"/>
      <c r="B10" s="203"/>
      <c r="C10" s="265" t="s">
        <v>53</v>
      </c>
      <c r="D10" s="17">
        <v>1</v>
      </c>
      <c r="E10" s="17"/>
      <c r="F10" s="66" t="s">
        <v>98</v>
      </c>
      <c r="G10" s="18">
        <v>778756.22</v>
      </c>
      <c r="H10" s="18"/>
      <c r="I10" s="30">
        <v>12</v>
      </c>
      <c r="J10" s="19">
        <f>G10/I10</f>
        <v>64896.351666666662</v>
      </c>
    </row>
    <row r="11" spans="1:10" ht="18.75">
      <c r="A11" s="243">
        <v>2</v>
      </c>
      <c r="B11" s="201" t="s">
        <v>7</v>
      </c>
      <c r="C11" s="267" t="s">
        <v>4</v>
      </c>
      <c r="D11" s="12">
        <v>1</v>
      </c>
      <c r="E11" s="12"/>
      <c r="F11" s="169" t="s">
        <v>302</v>
      </c>
      <c r="G11" s="13">
        <v>1209999.3799999999</v>
      </c>
      <c r="H11" s="13"/>
      <c r="I11" s="12">
        <v>12</v>
      </c>
      <c r="J11" s="15">
        <f>G11/I11</f>
        <v>100833.28166666666</v>
      </c>
    </row>
    <row r="12" spans="1:10" ht="18.75">
      <c r="A12" s="241"/>
      <c r="B12" s="202"/>
      <c r="C12" s="264" t="s">
        <v>50</v>
      </c>
      <c r="D12" s="9">
        <v>1</v>
      </c>
      <c r="E12" s="9"/>
      <c r="F12" s="55" t="s">
        <v>303</v>
      </c>
      <c r="G12" s="10">
        <v>883468.93</v>
      </c>
      <c r="H12" s="10"/>
      <c r="I12" s="9">
        <v>12</v>
      </c>
      <c r="J12" s="16">
        <f t="shared" ref="J12:J15" si="2">G12/I12</f>
        <v>73622.410833333342</v>
      </c>
    </row>
    <row r="13" spans="1:10" ht="18.75">
      <c r="A13" s="241"/>
      <c r="B13" s="202"/>
      <c r="C13" s="264" t="s">
        <v>51</v>
      </c>
      <c r="D13" s="9">
        <v>1</v>
      </c>
      <c r="E13" s="9"/>
      <c r="F13" s="55" t="s">
        <v>304</v>
      </c>
      <c r="G13" s="10">
        <v>908240.47</v>
      </c>
      <c r="H13" s="10"/>
      <c r="I13" s="9">
        <v>12</v>
      </c>
      <c r="J13" s="16">
        <f t="shared" si="2"/>
        <v>75686.705833333326</v>
      </c>
    </row>
    <row r="14" spans="1:10" ht="18.75">
      <c r="A14" s="241"/>
      <c r="B14" s="202"/>
      <c r="C14" s="264" t="s">
        <v>52</v>
      </c>
      <c r="D14" s="9">
        <v>1</v>
      </c>
      <c r="E14" s="9"/>
      <c r="F14" s="55" t="s">
        <v>305</v>
      </c>
      <c r="G14" s="10">
        <v>943342.97</v>
      </c>
      <c r="H14" s="10"/>
      <c r="I14" s="9">
        <v>12</v>
      </c>
      <c r="J14" s="16">
        <f t="shared" si="2"/>
        <v>78611.914166666669</v>
      </c>
    </row>
    <row r="15" spans="1:10" ht="19.5" thickBot="1">
      <c r="A15" s="244"/>
      <c r="B15" s="203"/>
      <c r="C15" s="265" t="s">
        <v>53</v>
      </c>
      <c r="D15" s="17">
        <v>1</v>
      </c>
      <c r="E15" s="17"/>
      <c r="F15" s="86" t="s">
        <v>306</v>
      </c>
      <c r="G15" s="18">
        <v>775239.03</v>
      </c>
      <c r="H15" s="18"/>
      <c r="I15" s="17">
        <v>11</v>
      </c>
      <c r="J15" s="19">
        <f t="shared" si="2"/>
        <v>70476.275454545452</v>
      </c>
    </row>
    <row r="16" spans="1:10" ht="18.75">
      <c r="A16" s="222">
        <v>3</v>
      </c>
      <c r="B16" s="253" t="s">
        <v>8</v>
      </c>
      <c r="C16" s="267" t="s">
        <v>4</v>
      </c>
      <c r="D16" s="31">
        <v>1</v>
      </c>
      <c r="E16" s="85"/>
      <c r="F16" s="84" t="s">
        <v>73</v>
      </c>
      <c r="G16" s="32">
        <v>1177412.6399999999</v>
      </c>
      <c r="H16" s="85"/>
      <c r="I16" s="31">
        <v>12</v>
      </c>
      <c r="J16" s="33">
        <v>98117.72</v>
      </c>
    </row>
    <row r="17" spans="1:16" ht="18.75">
      <c r="A17" s="217"/>
      <c r="B17" s="254"/>
      <c r="C17" s="264" t="s">
        <v>62</v>
      </c>
      <c r="D17" s="9">
        <v>1</v>
      </c>
      <c r="E17" s="23"/>
      <c r="F17" s="55" t="s">
        <v>74</v>
      </c>
      <c r="G17" s="10">
        <v>699861.57</v>
      </c>
      <c r="H17" s="23"/>
      <c r="I17" s="9">
        <v>12</v>
      </c>
      <c r="J17" s="16">
        <v>58321.8</v>
      </c>
    </row>
    <row r="18" spans="1:16" ht="18.75">
      <c r="A18" s="217"/>
      <c r="B18" s="254"/>
      <c r="C18" s="264" t="s">
        <v>51</v>
      </c>
      <c r="D18" s="9">
        <v>1</v>
      </c>
      <c r="E18" s="23"/>
      <c r="F18" s="55" t="s">
        <v>75</v>
      </c>
      <c r="G18" s="10">
        <v>281852.08</v>
      </c>
      <c r="H18" s="23"/>
      <c r="I18" s="9">
        <v>6</v>
      </c>
      <c r="J18" s="16">
        <v>46975.35</v>
      </c>
      <c r="K18" s="1"/>
      <c r="L18" s="3"/>
      <c r="M18" s="2"/>
      <c r="N18" s="2"/>
      <c r="O18" s="2"/>
      <c r="P18" s="4"/>
    </row>
    <row r="19" spans="1:16" ht="18.75">
      <c r="A19" s="217"/>
      <c r="B19" s="254"/>
      <c r="C19" s="264" t="s">
        <v>51</v>
      </c>
      <c r="D19" s="9">
        <v>1</v>
      </c>
      <c r="E19" s="23"/>
      <c r="F19" s="84" t="s">
        <v>76</v>
      </c>
      <c r="G19" s="10">
        <v>241884.23</v>
      </c>
      <c r="H19" s="23"/>
      <c r="I19" s="9">
        <v>4</v>
      </c>
      <c r="J19" s="16">
        <v>60471.06</v>
      </c>
      <c r="K19" s="1"/>
      <c r="L19" s="3"/>
      <c r="M19" s="2"/>
      <c r="N19" s="2"/>
      <c r="O19" s="2"/>
      <c r="P19" s="4"/>
    </row>
    <row r="20" spans="1:16" ht="18.75">
      <c r="A20" s="217"/>
      <c r="B20" s="254"/>
      <c r="C20" s="264" t="s">
        <v>52</v>
      </c>
      <c r="D20" s="9">
        <v>1</v>
      </c>
      <c r="E20" s="23"/>
      <c r="F20" s="55" t="s">
        <v>77</v>
      </c>
      <c r="G20" s="10">
        <v>206068.26</v>
      </c>
      <c r="H20" s="23"/>
      <c r="I20" s="9">
        <v>6</v>
      </c>
      <c r="J20" s="16">
        <v>34344.71</v>
      </c>
      <c r="K20" s="1"/>
      <c r="L20" s="3"/>
      <c r="M20" s="2"/>
      <c r="N20" s="2"/>
      <c r="O20" s="2"/>
      <c r="P20" s="4"/>
    </row>
    <row r="21" spans="1:16" ht="18.75">
      <c r="A21" s="217"/>
      <c r="B21" s="254"/>
      <c r="C21" s="264" t="s">
        <v>52</v>
      </c>
      <c r="D21" s="9">
        <v>1</v>
      </c>
      <c r="E21" s="23"/>
      <c r="F21" s="55" t="s">
        <v>78</v>
      </c>
      <c r="G21" s="10">
        <v>206068.26</v>
      </c>
      <c r="H21" s="23"/>
      <c r="I21" s="9">
        <v>6</v>
      </c>
      <c r="J21" s="16">
        <v>34344.71</v>
      </c>
      <c r="K21" s="1"/>
      <c r="L21" s="3"/>
      <c r="M21" s="2"/>
      <c r="N21" s="2"/>
      <c r="O21" s="2"/>
      <c r="P21" s="4"/>
    </row>
    <row r="22" spans="1:16" ht="19.5" thickBot="1">
      <c r="A22" s="218"/>
      <c r="B22" s="255"/>
      <c r="C22" s="265" t="s">
        <v>53</v>
      </c>
      <c r="D22" s="17">
        <v>1</v>
      </c>
      <c r="E22" s="34"/>
      <c r="F22" s="66" t="s">
        <v>79</v>
      </c>
      <c r="G22" s="18">
        <v>770113.08</v>
      </c>
      <c r="H22" s="34"/>
      <c r="I22" s="17">
        <v>12</v>
      </c>
      <c r="J22" s="19">
        <v>64176.09</v>
      </c>
      <c r="K22" s="1"/>
      <c r="L22" s="3"/>
      <c r="M22" s="2"/>
      <c r="N22" s="2"/>
      <c r="O22" s="2"/>
      <c r="P22" s="4"/>
    </row>
    <row r="23" spans="1:16" ht="18.75">
      <c r="A23" s="216">
        <v>4</v>
      </c>
      <c r="B23" s="219" t="s">
        <v>38</v>
      </c>
      <c r="C23" s="267" t="s">
        <v>4</v>
      </c>
      <c r="D23" s="12">
        <v>1</v>
      </c>
      <c r="E23" s="12"/>
      <c r="F23" s="65" t="s">
        <v>80</v>
      </c>
      <c r="G23" s="13">
        <v>1197830.1599999999</v>
      </c>
      <c r="H23" s="12"/>
      <c r="I23" s="12">
        <v>12</v>
      </c>
      <c r="J23" s="15">
        <f>G23/I23</f>
        <v>99819.18</v>
      </c>
      <c r="K23" s="1"/>
      <c r="L23" s="3"/>
      <c r="M23" s="2"/>
      <c r="N23" s="2"/>
      <c r="O23" s="2"/>
      <c r="P23" s="4"/>
    </row>
    <row r="24" spans="1:16" ht="18" customHeight="1">
      <c r="A24" s="217"/>
      <c r="B24" s="220"/>
      <c r="C24" s="264" t="s">
        <v>62</v>
      </c>
      <c r="D24" s="9">
        <v>1</v>
      </c>
      <c r="E24" s="9"/>
      <c r="F24" s="55" t="s">
        <v>81</v>
      </c>
      <c r="G24" s="10">
        <v>891168.4</v>
      </c>
      <c r="H24" s="9"/>
      <c r="I24" s="9">
        <v>12</v>
      </c>
      <c r="J24" s="16">
        <f t="shared" ref="J24:J26" si="3">G24/I24</f>
        <v>74264.03333333334</v>
      </c>
      <c r="K24" s="1"/>
      <c r="L24" s="3"/>
      <c r="M24" s="2"/>
      <c r="N24" s="2"/>
      <c r="O24" s="2"/>
      <c r="P24" s="4"/>
    </row>
    <row r="25" spans="1:16" ht="18.75">
      <c r="A25" s="217"/>
      <c r="B25" s="220"/>
      <c r="C25" s="264" t="s">
        <v>51</v>
      </c>
      <c r="D25" s="9">
        <v>1</v>
      </c>
      <c r="E25" s="9"/>
      <c r="F25" s="55" t="s">
        <v>82</v>
      </c>
      <c r="G25" s="10">
        <v>847396.32</v>
      </c>
      <c r="H25" s="9"/>
      <c r="I25" s="9">
        <v>12</v>
      </c>
      <c r="J25" s="16">
        <f t="shared" si="3"/>
        <v>70616.36</v>
      </c>
    </row>
    <row r="26" spans="1:16" ht="18.75">
      <c r="A26" s="217"/>
      <c r="B26" s="220"/>
      <c r="C26" s="264" t="s">
        <v>63</v>
      </c>
      <c r="D26" s="9">
        <v>1</v>
      </c>
      <c r="E26" s="9"/>
      <c r="F26" s="55" t="s">
        <v>83</v>
      </c>
      <c r="G26" s="10">
        <v>816192.36</v>
      </c>
      <c r="H26" s="9"/>
      <c r="I26" s="9">
        <v>12</v>
      </c>
      <c r="J26" s="16">
        <f t="shared" si="3"/>
        <v>68016.03</v>
      </c>
    </row>
    <row r="27" spans="1:16" ht="24" customHeight="1" thickBot="1">
      <c r="A27" s="218"/>
      <c r="B27" s="221"/>
      <c r="C27" s="265" t="s">
        <v>53</v>
      </c>
      <c r="D27" s="17">
        <v>1</v>
      </c>
      <c r="E27" s="17"/>
      <c r="F27" s="86" t="s">
        <v>84</v>
      </c>
      <c r="G27" s="18">
        <v>946188.36</v>
      </c>
      <c r="H27" s="17"/>
      <c r="I27" s="17">
        <v>12</v>
      </c>
      <c r="J27" s="19">
        <f t="shared" ref="J27:J32" si="4">G27/I27</f>
        <v>78849.03</v>
      </c>
    </row>
    <row r="28" spans="1:16" ht="18.75">
      <c r="A28" s="216">
        <v>5</v>
      </c>
      <c r="B28" s="219" t="s">
        <v>9</v>
      </c>
      <c r="C28" s="267" t="s">
        <v>4</v>
      </c>
      <c r="D28" s="141">
        <v>1</v>
      </c>
      <c r="E28" s="142"/>
      <c r="F28" s="65" t="s">
        <v>85</v>
      </c>
      <c r="G28" s="135">
        <v>1277091.74</v>
      </c>
      <c r="H28" s="141"/>
      <c r="I28" s="141">
        <v>12</v>
      </c>
      <c r="J28" s="15">
        <f t="shared" si="4"/>
        <v>106424.31166666666</v>
      </c>
    </row>
    <row r="29" spans="1:16" ht="18.75">
      <c r="A29" s="217"/>
      <c r="B29" s="220"/>
      <c r="C29" s="264" t="s">
        <v>50</v>
      </c>
      <c r="D29" s="24">
        <v>1</v>
      </c>
      <c r="E29" s="87"/>
      <c r="F29" s="55" t="s">
        <v>86</v>
      </c>
      <c r="G29" s="112">
        <v>957187.94</v>
      </c>
      <c r="H29" s="24"/>
      <c r="I29" s="24">
        <v>12</v>
      </c>
      <c r="J29" s="16">
        <f t="shared" si="4"/>
        <v>79765.661666666667</v>
      </c>
    </row>
    <row r="30" spans="1:16" ht="18.75">
      <c r="A30" s="217"/>
      <c r="B30" s="220"/>
      <c r="C30" s="264" t="s">
        <v>54</v>
      </c>
      <c r="D30" s="24">
        <v>1</v>
      </c>
      <c r="E30" s="87"/>
      <c r="F30" s="55" t="s">
        <v>87</v>
      </c>
      <c r="G30" s="112">
        <v>826585.86</v>
      </c>
      <c r="H30" s="24"/>
      <c r="I30" s="24">
        <v>12</v>
      </c>
      <c r="J30" s="16">
        <f t="shared" si="4"/>
        <v>68882.154999999999</v>
      </c>
    </row>
    <row r="31" spans="1:16" ht="18.75">
      <c r="A31" s="217"/>
      <c r="B31" s="220"/>
      <c r="C31" s="264" t="s">
        <v>52</v>
      </c>
      <c r="D31" s="24">
        <v>1</v>
      </c>
      <c r="E31" s="87"/>
      <c r="F31" s="55" t="s">
        <v>88</v>
      </c>
      <c r="G31" s="112">
        <v>711170.59</v>
      </c>
      <c r="H31" s="24"/>
      <c r="I31" s="24">
        <v>12</v>
      </c>
      <c r="J31" s="16">
        <f t="shared" si="4"/>
        <v>59264.215833333328</v>
      </c>
    </row>
    <row r="32" spans="1:16" ht="19.5" thickBot="1">
      <c r="A32" s="218"/>
      <c r="B32" s="221"/>
      <c r="C32" s="265" t="s">
        <v>53</v>
      </c>
      <c r="D32" s="143">
        <v>1</v>
      </c>
      <c r="E32" s="144"/>
      <c r="F32" s="66" t="s">
        <v>89</v>
      </c>
      <c r="G32" s="136">
        <v>726710.67</v>
      </c>
      <c r="H32" s="143"/>
      <c r="I32" s="143">
        <v>12</v>
      </c>
      <c r="J32" s="19">
        <f t="shared" si="4"/>
        <v>60559.222500000003</v>
      </c>
    </row>
    <row r="33" spans="1:10" ht="18.75" customHeight="1">
      <c r="A33" s="214">
        <v>6</v>
      </c>
      <c r="B33" s="187" t="s">
        <v>40</v>
      </c>
      <c r="C33" s="267" t="s">
        <v>4</v>
      </c>
      <c r="D33" s="137">
        <v>1</v>
      </c>
      <c r="E33" s="138"/>
      <c r="F33" s="84" t="s">
        <v>90</v>
      </c>
      <c r="G33" s="121">
        <v>1059808.8</v>
      </c>
      <c r="H33" s="139"/>
      <c r="I33" s="44">
        <v>12</v>
      </c>
      <c r="J33" s="140">
        <f t="shared" ref="J33:J39" si="5">G33/I33</f>
        <v>88317.400000000009</v>
      </c>
    </row>
    <row r="34" spans="1:10" ht="18.75">
      <c r="A34" s="214"/>
      <c r="B34" s="187"/>
      <c r="C34" s="264" t="s">
        <v>50</v>
      </c>
      <c r="D34" s="27">
        <v>1</v>
      </c>
      <c r="E34" s="88"/>
      <c r="F34" s="55" t="s">
        <v>91</v>
      </c>
      <c r="G34" s="114">
        <v>1005695.61</v>
      </c>
      <c r="H34" s="27"/>
      <c r="I34" s="27">
        <v>12</v>
      </c>
      <c r="J34" s="29">
        <f t="shared" si="5"/>
        <v>83807.967499999999</v>
      </c>
    </row>
    <row r="35" spans="1:10" ht="18.75">
      <c r="A35" s="214"/>
      <c r="B35" s="187"/>
      <c r="C35" s="264" t="s">
        <v>51</v>
      </c>
      <c r="D35" s="27">
        <v>1</v>
      </c>
      <c r="E35" s="88"/>
      <c r="F35" s="55" t="s">
        <v>92</v>
      </c>
      <c r="G35" s="114">
        <v>746697.63</v>
      </c>
      <c r="H35" s="27"/>
      <c r="I35" s="27">
        <v>12</v>
      </c>
      <c r="J35" s="29">
        <f t="shared" si="5"/>
        <v>62224.802499999998</v>
      </c>
    </row>
    <row r="36" spans="1:10" ht="25.5">
      <c r="A36" s="214"/>
      <c r="B36" s="187"/>
      <c r="C36" s="264" t="s">
        <v>70</v>
      </c>
      <c r="D36" s="27">
        <v>1</v>
      </c>
      <c r="E36" s="88"/>
      <c r="F36" s="55" t="s">
        <v>93</v>
      </c>
      <c r="G36" s="114">
        <v>927023.76</v>
      </c>
      <c r="H36" s="27"/>
      <c r="I36" s="27">
        <v>12</v>
      </c>
      <c r="J36" s="29">
        <f t="shared" si="5"/>
        <v>77251.98</v>
      </c>
    </row>
    <row r="37" spans="1:10" ht="19.5" thickBot="1">
      <c r="A37" s="214"/>
      <c r="B37" s="187"/>
      <c r="C37" s="264" t="s">
        <v>52</v>
      </c>
      <c r="D37" s="145">
        <v>1</v>
      </c>
      <c r="E37" s="146"/>
      <c r="F37" s="67" t="s">
        <v>94</v>
      </c>
      <c r="G37" s="147">
        <v>818994.6</v>
      </c>
      <c r="H37" s="145"/>
      <c r="I37" s="145">
        <v>12</v>
      </c>
      <c r="J37" s="148">
        <f t="shared" si="5"/>
        <v>68249.55</v>
      </c>
    </row>
    <row r="38" spans="1:10" ht="18.75" customHeight="1">
      <c r="A38" s="216">
        <v>7</v>
      </c>
      <c r="B38" s="237" t="s">
        <v>41</v>
      </c>
      <c r="C38" s="267" t="s">
        <v>4</v>
      </c>
      <c r="D38" s="36">
        <v>1</v>
      </c>
      <c r="E38" s="59"/>
      <c r="F38" s="65" t="s">
        <v>99</v>
      </c>
      <c r="G38" s="115">
        <v>1319197.08</v>
      </c>
      <c r="H38" s="36"/>
      <c r="I38" s="36">
        <v>12</v>
      </c>
      <c r="J38" s="37">
        <f t="shared" si="5"/>
        <v>109933.09000000001</v>
      </c>
    </row>
    <row r="39" spans="1:10" ht="18.75">
      <c r="A39" s="217"/>
      <c r="B39" s="238"/>
      <c r="C39" s="264" t="s">
        <v>50</v>
      </c>
      <c r="D39" s="35">
        <v>1</v>
      </c>
      <c r="E39" s="60"/>
      <c r="F39" s="55" t="s">
        <v>100</v>
      </c>
      <c r="G39" s="116">
        <v>1025515.12</v>
      </c>
      <c r="H39" s="35"/>
      <c r="I39" s="35">
        <v>12</v>
      </c>
      <c r="J39" s="38">
        <f t="shared" si="5"/>
        <v>85459.593333333338</v>
      </c>
    </row>
    <row r="40" spans="1:10" ht="18.75" customHeight="1">
      <c r="A40" s="217"/>
      <c r="B40" s="238"/>
      <c r="C40" s="264" t="s">
        <v>51</v>
      </c>
      <c r="D40" s="35">
        <v>1</v>
      </c>
      <c r="E40" s="60"/>
      <c r="F40" s="55" t="s">
        <v>101</v>
      </c>
      <c r="G40" s="116">
        <v>894246.29</v>
      </c>
      <c r="H40" s="35"/>
      <c r="I40" s="35">
        <v>12</v>
      </c>
      <c r="J40" s="38">
        <f>G40/I40</f>
        <v>74520.52416666667</v>
      </c>
    </row>
    <row r="41" spans="1:10" ht="27.75" customHeight="1">
      <c r="A41" s="217"/>
      <c r="B41" s="238"/>
      <c r="C41" s="264" t="s">
        <v>70</v>
      </c>
      <c r="D41" s="35">
        <v>1</v>
      </c>
      <c r="E41" s="60"/>
      <c r="F41" s="55" t="s">
        <v>102</v>
      </c>
      <c r="G41" s="116">
        <v>811952.21</v>
      </c>
      <c r="H41" s="35"/>
      <c r="I41" s="35">
        <v>12</v>
      </c>
      <c r="J41" s="38">
        <f>G41/I41</f>
        <v>67662.684166666659</v>
      </c>
    </row>
    <row r="42" spans="1:10" ht="17.25" customHeight="1">
      <c r="A42" s="217"/>
      <c r="B42" s="238"/>
      <c r="C42" s="268" t="s">
        <v>52</v>
      </c>
      <c r="D42" s="194">
        <v>1</v>
      </c>
      <c r="E42" s="60"/>
      <c r="F42" s="55" t="s">
        <v>104</v>
      </c>
      <c r="G42" s="63">
        <v>869430.96</v>
      </c>
      <c r="H42" s="35"/>
      <c r="I42" s="35">
        <v>9</v>
      </c>
      <c r="J42" s="38">
        <f>G42/I42</f>
        <v>96603.44</v>
      </c>
    </row>
    <row r="43" spans="1:10" ht="19.5" thickBot="1">
      <c r="A43" s="218"/>
      <c r="B43" s="239"/>
      <c r="C43" s="269"/>
      <c r="D43" s="195"/>
      <c r="E43" s="89"/>
      <c r="F43" s="66" t="s">
        <v>103</v>
      </c>
      <c r="G43" s="64">
        <v>275589.82</v>
      </c>
      <c r="H43" s="39"/>
      <c r="I43" s="39">
        <v>3</v>
      </c>
      <c r="J43" s="40">
        <f>G43/I43</f>
        <v>91863.273333333331</v>
      </c>
    </row>
    <row r="44" spans="1:10" ht="18.75" customHeight="1">
      <c r="A44" s="216">
        <v>8</v>
      </c>
      <c r="B44" s="186" t="s">
        <v>39</v>
      </c>
      <c r="C44" s="267" t="s">
        <v>4</v>
      </c>
      <c r="D44" s="12">
        <v>1</v>
      </c>
      <c r="E44" s="92"/>
      <c r="F44" s="65" t="s">
        <v>105</v>
      </c>
      <c r="G44" s="115">
        <v>939414.73</v>
      </c>
      <c r="H44" s="12"/>
      <c r="I44" s="12">
        <v>11</v>
      </c>
      <c r="J44" s="37">
        <f>G44/I44</f>
        <v>85401.339090909096</v>
      </c>
    </row>
    <row r="45" spans="1:10" ht="18.75">
      <c r="A45" s="217"/>
      <c r="B45" s="187"/>
      <c r="C45" s="264" t="s">
        <v>50</v>
      </c>
      <c r="D45" s="9">
        <v>1</v>
      </c>
      <c r="E45" s="90"/>
      <c r="F45" s="55" t="s">
        <v>106</v>
      </c>
      <c r="G45" s="116">
        <v>541164.84</v>
      </c>
      <c r="H45" s="9"/>
      <c r="I45" s="9">
        <v>9</v>
      </c>
      <c r="J45" s="38">
        <f t="shared" ref="J45:J46" si="6">G45/I45</f>
        <v>60129.426666666666</v>
      </c>
    </row>
    <row r="46" spans="1:10" ht="18.75">
      <c r="A46" s="217"/>
      <c r="B46" s="187"/>
      <c r="C46" s="264" t="s">
        <v>54</v>
      </c>
      <c r="D46" s="9">
        <v>1</v>
      </c>
      <c r="E46" s="90"/>
      <c r="F46" s="55" t="s">
        <v>108</v>
      </c>
      <c r="G46" s="116">
        <v>582527.06999999995</v>
      </c>
      <c r="H46" s="9"/>
      <c r="I46" s="9">
        <v>9</v>
      </c>
      <c r="J46" s="38">
        <f t="shared" si="6"/>
        <v>64725.229999999996</v>
      </c>
    </row>
    <row r="47" spans="1:10" ht="18.75">
      <c r="A47" s="217"/>
      <c r="B47" s="187"/>
      <c r="C47" s="264" t="s">
        <v>54</v>
      </c>
      <c r="D47" s="9">
        <v>1</v>
      </c>
      <c r="E47" s="90"/>
      <c r="F47" s="55" t="s">
        <v>107</v>
      </c>
      <c r="G47" s="116">
        <v>634821.43000000005</v>
      </c>
      <c r="H47" s="9"/>
      <c r="I47" s="9">
        <v>10</v>
      </c>
      <c r="J47" s="38">
        <f>G47/I47</f>
        <v>63482.143000000004</v>
      </c>
    </row>
    <row r="48" spans="1:10" ht="18.75">
      <c r="A48" s="217"/>
      <c r="B48" s="187"/>
      <c r="C48" s="264" t="s">
        <v>52</v>
      </c>
      <c r="D48" s="9">
        <v>1</v>
      </c>
      <c r="E48" s="90"/>
      <c r="F48" s="55" t="s">
        <v>109</v>
      </c>
      <c r="G48" s="116">
        <v>647182.63</v>
      </c>
      <c r="H48" s="9"/>
      <c r="I48" s="9">
        <v>11</v>
      </c>
      <c r="J48" s="38">
        <f t="shared" ref="J48:J49" si="7">G48/I48</f>
        <v>58834.784545454546</v>
      </c>
    </row>
    <row r="49" spans="1:10" ht="19.5" thickBot="1">
      <c r="A49" s="218"/>
      <c r="B49" s="188"/>
      <c r="C49" s="265" t="s">
        <v>53</v>
      </c>
      <c r="D49" s="17">
        <v>1</v>
      </c>
      <c r="E49" s="93"/>
      <c r="F49" s="66" t="s">
        <v>110</v>
      </c>
      <c r="G49" s="118">
        <v>896539.16</v>
      </c>
      <c r="H49" s="17"/>
      <c r="I49" s="17">
        <v>11</v>
      </c>
      <c r="J49" s="40">
        <f t="shared" si="7"/>
        <v>81503.56</v>
      </c>
    </row>
    <row r="50" spans="1:10" ht="18.75" customHeight="1">
      <c r="A50" s="222">
        <v>9</v>
      </c>
      <c r="B50" s="187" t="s">
        <v>10</v>
      </c>
      <c r="C50" s="267" t="s">
        <v>4</v>
      </c>
      <c r="D50" s="31">
        <v>1</v>
      </c>
      <c r="E50" s="149"/>
      <c r="F50" s="84" t="s">
        <v>111</v>
      </c>
      <c r="G50" s="150">
        <v>1383729.06</v>
      </c>
      <c r="H50" s="31"/>
      <c r="I50" s="31">
        <v>12</v>
      </c>
      <c r="J50" s="151">
        <f>G50/I50</f>
        <v>115310.755</v>
      </c>
    </row>
    <row r="51" spans="1:10" ht="18.75">
      <c r="A51" s="217"/>
      <c r="B51" s="187"/>
      <c r="C51" s="264" t="s">
        <v>50</v>
      </c>
      <c r="D51" s="9">
        <v>1</v>
      </c>
      <c r="E51" s="90"/>
      <c r="F51" s="55" t="s">
        <v>112</v>
      </c>
      <c r="G51" s="116">
        <v>1402260.39</v>
      </c>
      <c r="H51" s="9"/>
      <c r="I51" s="9">
        <v>12</v>
      </c>
      <c r="J51" s="38">
        <f t="shared" ref="J51:J54" si="8">G51/I51</f>
        <v>116855.03249999999</v>
      </c>
    </row>
    <row r="52" spans="1:10" ht="18.75">
      <c r="A52" s="217"/>
      <c r="B52" s="187"/>
      <c r="C52" s="264" t="s">
        <v>51</v>
      </c>
      <c r="D52" s="9">
        <v>1</v>
      </c>
      <c r="E52" s="90"/>
      <c r="F52" s="55" t="s">
        <v>113</v>
      </c>
      <c r="G52" s="116">
        <v>1488053.49</v>
      </c>
      <c r="H52" s="9"/>
      <c r="I52" s="9">
        <v>12</v>
      </c>
      <c r="J52" s="38">
        <f t="shared" si="8"/>
        <v>124004.4575</v>
      </c>
    </row>
    <row r="53" spans="1:10" ht="19.5" thickBot="1">
      <c r="A53" s="223"/>
      <c r="B53" s="187"/>
      <c r="C53" s="266" t="s">
        <v>52</v>
      </c>
      <c r="D53" s="21">
        <v>1</v>
      </c>
      <c r="E53" s="91"/>
      <c r="F53" s="67" t="s">
        <v>114</v>
      </c>
      <c r="G53" s="117">
        <v>1346505.38</v>
      </c>
      <c r="H53" s="21"/>
      <c r="I53" s="21">
        <v>12</v>
      </c>
      <c r="J53" s="41">
        <f t="shared" si="8"/>
        <v>112208.78166666666</v>
      </c>
    </row>
    <row r="54" spans="1:10" ht="18.75">
      <c r="A54" s="226">
        <v>10</v>
      </c>
      <c r="B54" s="228" t="s">
        <v>11</v>
      </c>
      <c r="C54" s="267" t="s">
        <v>4</v>
      </c>
      <c r="D54" s="28">
        <v>1</v>
      </c>
      <c r="E54" s="94"/>
      <c r="F54" s="65" t="s">
        <v>115</v>
      </c>
      <c r="G54" s="119">
        <v>751348.8</v>
      </c>
      <c r="H54" s="45"/>
      <c r="I54" s="12">
        <v>12</v>
      </c>
      <c r="J54" s="46">
        <f t="shared" si="8"/>
        <v>62612.4</v>
      </c>
    </row>
    <row r="55" spans="1:10" ht="18.75">
      <c r="A55" s="214"/>
      <c r="B55" s="215"/>
      <c r="C55" s="264" t="s">
        <v>50</v>
      </c>
      <c r="D55" s="26">
        <v>1</v>
      </c>
      <c r="E55" s="95"/>
      <c r="F55" s="55" t="s">
        <v>116</v>
      </c>
      <c r="G55" s="120">
        <v>841509.25</v>
      </c>
      <c r="H55" s="43"/>
      <c r="I55" s="9">
        <v>12</v>
      </c>
      <c r="J55" s="47">
        <f>G55/I55</f>
        <v>70125.770833333328</v>
      </c>
    </row>
    <row r="56" spans="1:10" ht="18.75">
      <c r="A56" s="214"/>
      <c r="B56" s="215"/>
      <c r="C56" s="264" t="s">
        <v>333</v>
      </c>
      <c r="D56" s="26">
        <v>1</v>
      </c>
      <c r="E56" s="95"/>
      <c r="F56" s="55" t="s">
        <v>117</v>
      </c>
      <c r="G56" s="121">
        <v>995088.04</v>
      </c>
      <c r="H56" s="44"/>
      <c r="I56" s="9">
        <v>11</v>
      </c>
      <c r="J56" s="47">
        <f>G56/I56</f>
        <v>90462.549090909088</v>
      </c>
    </row>
    <row r="57" spans="1:10" ht="23.25" customHeight="1" thickBot="1">
      <c r="A57" s="227"/>
      <c r="B57" s="229"/>
      <c r="C57" s="265" t="s">
        <v>67</v>
      </c>
      <c r="D57" s="48">
        <v>1</v>
      </c>
      <c r="E57" s="96"/>
      <c r="F57" s="66" t="s">
        <v>118</v>
      </c>
      <c r="G57" s="122">
        <v>837149.09</v>
      </c>
      <c r="H57" s="48"/>
      <c r="I57" s="17">
        <v>12</v>
      </c>
      <c r="J57" s="49">
        <f>G57/I57</f>
        <v>69762.424166666664</v>
      </c>
    </row>
    <row r="58" spans="1:10" ht="18.75">
      <c r="A58" s="216">
        <v>11</v>
      </c>
      <c r="B58" s="219" t="s">
        <v>12</v>
      </c>
      <c r="C58" s="267" t="s">
        <v>4</v>
      </c>
      <c r="D58" s="36">
        <v>1</v>
      </c>
      <c r="E58" s="59"/>
      <c r="F58" s="65" t="s">
        <v>119</v>
      </c>
      <c r="G58" s="123">
        <v>737811.6</v>
      </c>
      <c r="H58" s="36"/>
      <c r="I58" s="36">
        <v>12</v>
      </c>
      <c r="J58" s="37">
        <f t="shared" ref="J58:J59" si="9">G58/I58</f>
        <v>61484.299999999996</v>
      </c>
    </row>
    <row r="59" spans="1:10" ht="18.75">
      <c r="A59" s="217"/>
      <c r="B59" s="220"/>
      <c r="C59" s="264" t="s">
        <v>50</v>
      </c>
      <c r="D59" s="35">
        <v>1</v>
      </c>
      <c r="E59" s="60"/>
      <c r="F59" s="55" t="s">
        <v>120</v>
      </c>
      <c r="G59" s="63">
        <v>221848.8</v>
      </c>
      <c r="H59" s="35"/>
      <c r="I59" s="35">
        <v>3</v>
      </c>
      <c r="J59" s="38">
        <f t="shared" si="9"/>
        <v>73949.599999999991</v>
      </c>
    </row>
    <row r="60" spans="1:10" ht="18.75">
      <c r="A60" s="217"/>
      <c r="B60" s="220"/>
      <c r="C60" s="264" t="s">
        <v>334</v>
      </c>
      <c r="D60" s="35">
        <v>1</v>
      </c>
      <c r="E60" s="60"/>
      <c r="F60" s="55" t="s">
        <v>122</v>
      </c>
      <c r="G60" s="63">
        <v>49603.08</v>
      </c>
      <c r="H60" s="35"/>
      <c r="I60" s="35">
        <v>1</v>
      </c>
      <c r="J60" s="38">
        <f>G60/I60</f>
        <v>49603.08</v>
      </c>
    </row>
    <row r="61" spans="1:10" ht="18.75">
      <c r="A61" s="217"/>
      <c r="B61" s="220"/>
      <c r="C61" s="264" t="s">
        <v>335</v>
      </c>
      <c r="D61" s="35">
        <v>1</v>
      </c>
      <c r="E61" s="60"/>
      <c r="F61" s="55" t="s">
        <v>121</v>
      </c>
      <c r="G61" s="63">
        <v>182082.9</v>
      </c>
      <c r="H61" s="35"/>
      <c r="I61" s="35">
        <v>2</v>
      </c>
      <c r="J61" s="38">
        <f t="shared" ref="J61" si="10">G61/I61</f>
        <v>91041.45</v>
      </c>
    </row>
    <row r="62" spans="1:10" ht="18.75">
      <c r="A62" s="217"/>
      <c r="B62" s="220"/>
      <c r="C62" s="264" t="s">
        <v>52</v>
      </c>
      <c r="D62" s="196">
        <v>1</v>
      </c>
      <c r="E62" s="61"/>
      <c r="F62" s="55" t="s">
        <v>123</v>
      </c>
      <c r="G62" s="63">
        <v>357359.83</v>
      </c>
      <c r="H62" s="35"/>
      <c r="I62" s="35">
        <v>10</v>
      </c>
      <c r="J62" s="38">
        <f t="shared" ref="J62:J70" si="11">G62/I62</f>
        <v>35735.983</v>
      </c>
    </row>
    <row r="63" spans="1:10" ht="19.5" thickBot="1">
      <c r="A63" s="218"/>
      <c r="B63" s="221"/>
      <c r="C63" s="265" t="s">
        <v>52</v>
      </c>
      <c r="D63" s="195"/>
      <c r="E63" s="97"/>
      <c r="F63" s="66" t="s">
        <v>124</v>
      </c>
      <c r="G63" s="64">
        <v>142927.79</v>
      </c>
      <c r="H63" s="39"/>
      <c r="I63" s="39">
        <v>2</v>
      </c>
      <c r="J63" s="40">
        <f t="shared" si="11"/>
        <v>71463.895000000004</v>
      </c>
    </row>
    <row r="64" spans="1:10" ht="18.75" customHeight="1">
      <c r="A64" s="222">
        <v>12</v>
      </c>
      <c r="B64" s="187" t="s">
        <v>13</v>
      </c>
      <c r="C64" s="267" t="s">
        <v>4</v>
      </c>
      <c r="D64" s="56">
        <v>1</v>
      </c>
      <c r="E64" s="155"/>
      <c r="F64" s="84" t="s">
        <v>307</v>
      </c>
      <c r="G64" s="152">
        <v>675754.37</v>
      </c>
      <c r="H64" s="170"/>
      <c r="I64" s="56">
        <v>12</v>
      </c>
      <c r="J64" s="151">
        <f t="shared" si="11"/>
        <v>56312.864166666666</v>
      </c>
    </row>
    <row r="65" spans="1:10" ht="18.75">
      <c r="A65" s="217"/>
      <c r="B65" s="187"/>
      <c r="C65" s="264" t="s">
        <v>50</v>
      </c>
      <c r="D65" s="35">
        <v>1</v>
      </c>
      <c r="E65" s="98"/>
      <c r="F65" s="55" t="s">
        <v>308</v>
      </c>
      <c r="G65" s="63">
        <v>661447.32999999996</v>
      </c>
      <c r="H65" s="50"/>
      <c r="I65" s="35">
        <v>12</v>
      </c>
      <c r="J65" s="38">
        <f t="shared" si="11"/>
        <v>55120.610833333332</v>
      </c>
    </row>
    <row r="66" spans="1:10" ht="18.75">
      <c r="A66" s="217"/>
      <c r="B66" s="187"/>
      <c r="C66" s="264" t="s">
        <v>52</v>
      </c>
      <c r="D66" s="35">
        <v>1</v>
      </c>
      <c r="E66" s="98"/>
      <c r="F66" s="55" t="s">
        <v>309</v>
      </c>
      <c r="G66" s="63">
        <v>554983.19999999995</v>
      </c>
      <c r="H66" s="50"/>
      <c r="I66" s="35">
        <v>12</v>
      </c>
      <c r="J66" s="38">
        <f t="shared" si="11"/>
        <v>46248.6</v>
      </c>
    </row>
    <row r="67" spans="1:10" ht="19.5" thickBot="1">
      <c r="A67" s="223"/>
      <c r="B67" s="187"/>
      <c r="C67" s="266" t="s">
        <v>53</v>
      </c>
      <c r="D67" s="51">
        <v>1</v>
      </c>
      <c r="E67" s="99"/>
      <c r="F67" s="67" t="s">
        <v>310</v>
      </c>
      <c r="G67" s="124">
        <v>777290.07</v>
      </c>
      <c r="H67" s="52"/>
      <c r="I67" s="51">
        <v>12</v>
      </c>
      <c r="J67" s="41">
        <f t="shared" si="11"/>
        <v>64774.172499999993</v>
      </c>
    </row>
    <row r="68" spans="1:10" ht="21" customHeight="1">
      <c r="A68" s="226">
        <v>13</v>
      </c>
      <c r="B68" s="186" t="s">
        <v>14</v>
      </c>
      <c r="C68" s="183" t="s">
        <v>4</v>
      </c>
      <c r="D68" s="36">
        <v>1</v>
      </c>
      <c r="E68" s="100"/>
      <c r="F68" s="65" t="s">
        <v>125</v>
      </c>
      <c r="G68" s="123">
        <v>158521.35999999999</v>
      </c>
      <c r="H68" s="53"/>
      <c r="I68" s="36">
        <v>2</v>
      </c>
      <c r="J68" s="37">
        <f t="shared" si="11"/>
        <v>79260.679999999993</v>
      </c>
    </row>
    <row r="69" spans="1:10" ht="21" customHeight="1">
      <c r="A69" s="214"/>
      <c r="B69" s="187"/>
      <c r="C69" s="184"/>
      <c r="D69" s="35">
        <v>1</v>
      </c>
      <c r="E69" s="98"/>
      <c r="F69" s="55" t="s">
        <v>126</v>
      </c>
      <c r="G69" s="63">
        <v>626423.48</v>
      </c>
      <c r="H69" s="50"/>
      <c r="I69" s="35">
        <v>7</v>
      </c>
      <c r="J69" s="38">
        <f t="shared" si="11"/>
        <v>89489.068571428565</v>
      </c>
    </row>
    <row r="70" spans="1:10" ht="21" customHeight="1">
      <c r="A70" s="214"/>
      <c r="B70" s="187"/>
      <c r="C70" s="264" t="s">
        <v>50</v>
      </c>
      <c r="D70" s="35">
        <v>1</v>
      </c>
      <c r="E70" s="98"/>
      <c r="F70" s="55" t="s">
        <v>127</v>
      </c>
      <c r="G70" s="63">
        <v>270125.71999999997</v>
      </c>
      <c r="H70" s="50"/>
      <c r="I70" s="35">
        <v>4</v>
      </c>
      <c r="J70" s="38">
        <f t="shared" si="11"/>
        <v>67531.429999999993</v>
      </c>
    </row>
    <row r="71" spans="1:10" ht="21" customHeight="1">
      <c r="A71" s="214"/>
      <c r="B71" s="187"/>
      <c r="C71" s="264" t="s">
        <v>50</v>
      </c>
      <c r="D71" s="35">
        <v>1</v>
      </c>
      <c r="E71" s="98"/>
      <c r="F71" s="55" t="s">
        <v>128</v>
      </c>
      <c r="G71" s="63">
        <v>337826.05</v>
      </c>
      <c r="H71" s="50"/>
      <c r="I71" s="35">
        <v>7</v>
      </c>
      <c r="J71" s="38">
        <f t="shared" ref="J71:J73" si="12">G71/I71</f>
        <v>48260.864285714284</v>
      </c>
    </row>
    <row r="72" spans="1:10" ht="21" customHeight="1">
      <c r="A72" s="214"/>
      <c r="B72" s="187"/>
      <c r="C72" s="264" t="s">
        <v>52</v>
      </c>
      <c r="D72" s="35">
        <v>1</v>
      </c>
      <c r="E72" s="98"/>
      <c r="F72" s="55" t="s">
        <v>129</v>
      </c>
      <c r="G72" s="63">
        <v>511414.01</v>
      </c>
      <c r="H72" s="50"/>
      <c r="I72" s="35">
        <v>12</v>
      </c>
      <c r="J72" s="38">
        <f t="shared" si="12"/>
        <v>42617.834166666667</v>
      </c>
    </row>
    <row r="73" spans="1:10" ht="21" customHeight="1" thickBot="1">
      <c r="A73" s="227"/>
      <c r="B73" s="188"/>
      <c r="C73" s="265" t="s">
        <v>53</v>
      </c>
      <c r="D73" s="39">
        <v>1</v>
      </c>
      <c r="E73" s="101"/>
      <c r="F73" s="66" t="s">
        <v>130</v>
      </c>
      <c r="G73" s="64">
        <v>699889.16</v>
      </c>
      <c r="H73" s="54"/>
      <c r="I73" s="39">
        <v>12</v>
      </c>
      <c r="J73" s="40">
        <f t="shared" si="12"/>
        <v>58324.096666666672</v>
      </c>
    </row>
    <row r="74" spans="1:10" ht="21" customHeight="1">
      <c r="A74" s="230">
        <v>14</v>
      </c>
      <c r="B74" s="201" t="s">
        <v>15</v>
      </c>
      <c r="C74" s="267" t="s">
        <v>4</v>
      </c>
      <c r="D74" s="12">
        <v>1</v>
      </c>
      <c r="E74" s="92"/>
      <c r="F74" s="65" t="s">
        <v>131</v>
      </c>
      <c r="G74" s="123">
        <v>672000.23</v>
      </c>
      <c r="H74" s="12"/>
      <c r="I74" s="12">
        <v>12</v>
      </c>
      <c r="J74" s="37">
        <f>G74/I74</f>
        <v>56000.019166666665</v>
      </c>
    </row>
    <row r="75" spans="1:10" ht="21" customHeight="1">
      <c r="A75" s="231"/>
      <c r="B75" s="202"/>
      <c r="C75" s="264" t="s">
        <v>50</v>
      </c>
      <c r="D75" s="9">
        <v>1</v>
      </c>
      <c r="E75" s="90"/>
      <c r="F75" s="55" t="s">
        <v>132</v>
      </c>
      <c r="G75" s="63">
        <v>728801.87</v>
      </c>
      <c r="H75" s="9"/>
      <c r="I75" s="9">
        <v>12</v>
      </c>
      <c r="J75" s="38">
        <f>G75/I75</f>
        <v>60733.489166666666</v>
      </c>
    </row>
    <row r="76" spans="1:10" ht="21" customHeight="1">
      <c r="A76" s="231"/>
      <c r="B76" s="202"/>
      <c r="C76" s="264" t="s">
        <v>52</v>
      </c>
      <c r="D76" s="9">
        <v>1</v>
      </c>
      <c r="E76" s="90"/>
      <c r="F76" s="55" t="s">
        <v>133</v>
      </c>
      <c r="G76" s="63">
        <v>759793.41</v>
      </c>
      <c r="H76" s="9"/>
      <c r="I76" s="9">
        <v>12</v>
      </c>
      <c r="J76" s="38">
        <f>G76/I76</f>
        <v>63316.1175</v>
      </c>
    </row>
    <row r="77" spans="1:10" ht="21" customHeight="1" thickBot="1">
      <c r="A77" s="236"/>
      <c r="B77" s="203"/>
      <c r="C77" s="265" t="s">
        <v>53</v>
      </c>
      <c r="D77" s="17">
        <v>1</v>
      </c>
      <c r="E77" s="93"/>
      <c r="F77" s="66" t="s">
        <v>134</v>
      </c>
      <c r="G77" s="64">
        <v>803152.27</v>
      </c>
      <c r="H77" s="17"/>
      <c r="I77" s="17">
        <v>12</v>
      </c>
      <c r="J77" s="40">
        <f>G77/I77</f>
        <v>66929.355833333335</v>
      </c>
    </row>
    <row r="78" spans="1:10" ht="18.75">
      <c r="A78" s="240">
        <v>15</v>
      </c>
      <c r="B78" s="215" t="s">
        <v>16</v>
      </c>
      <c r="C78" s="267" t="s">
        <v>4</v>
      </c>
      <c r="D78" s="31">
        <v>1</v>
      </c>
      <c r="E78" s="149"/>
      <c r="F78" s="84" t="s">
        <v>135</v>
      </c>
      <c r="G78" s="152">
        <v>1114499.3999999999</v>
      </c>
      <c r="H78" s="31"/>
      <c r="I78" s="31">
        <v>12</v>
      </c>
      <c r="J78" s="151">
        <f>G78/I78</f>
        <v>92874.95</v>
      </c>
    </row>
    <row r="79" spans="1:10" ht="18.75">
      <c r="A79" s="241"/>
      <c r="B79" s="215"/>
      <c r="C79" s="264" t="s">
        <v>62</v>
      </c>
      <c r="D79" s="9">
        <v>1</v>
      </c>
      <c r="E79" s="90"/>
      <c r="F79" s="55" t="s">
        <v>136</v>
      </c>
      <c r="G79" s="63">
        <v>964474.2</v>
      </c>
      <c r="H79" s="9"/>
      <c r="I79" s="9">
        <v>12</v>
      </c>
      <c r="J79" s="38">
        <f t="shared" ref="J79:J82" si="13">G79/I79</f>
        <v>80372.849999999991</v>
      </c>
    </row>
    <row r="80" spans="1:10" ht="18.75">
      <c r="A80" s="241"/>
      <c r="B80" s="215"/>
      <c r="C80" s="264" t="s">
        <v>51</v>
      </c>
      <c r="D80" s="9">
        <v>1</v>
      </c>
      <c r="E80" s="90"/>
      <c r="F80" s="55" t="s">
        <v>137</v>
      </c>
      <c r="G80" s="63">
        <v>916474.56</v>
      </c>
      <c r="H80" s="9"/>
      <c r="I80" s="9">
        <v>12</v>
      </c>
      <c r="J80" s="38">
        <f t="shared" si="13"/>
        <v>76372.88</v>
      </c>
    </row>
    <row r="81" spans="1:10" ht="18.75">
      <c r="A81" s="241"/>
      <c r="B81" s="215"/>
      <c r="C81" s="264" t="s">
        <v>52</v>
      </c>
      <c r="D81" s="9">
        <v>1</v>
      </c>
      <c r="E81" s="90"/>
      <c r="F81" s="55" t="s">
        <v>138</v>
      </c>
      <c r="G81" s="63">
        <v>525955.07999999996</v>
      </c>
      <c r="H81" s="9"/>
      <c r="I81" s="9">
        <v>12</v>
      </c>
      <c r="J81" s="38">
        <f t="shared" si="13"/>
        <v>43829.59</v>
      </c>
    </row>
    <row r="82" spans="1:10" ht="19.5" thickBot="1">
      <c r="A82" s="242"/>
      <c r="B82" s="215"/>
      <c r="C82" s="266" t="s">
        <v>53</v>
      </c>
      <c r="D82" s="21">
        <v>1</v>
      </c>
      <c r="E82" s="91"/>
      <c r="F82" s="67" t="s">
        <v>139</v>
      </c>
      <c r="G82" s="124">
        <v>441640.92</v>
      </c>
      <c r="H82" s="21"/>
      <c r="I82" s="21">
        <v>12</v>
      </c>
      <c r="J82" s="41">
        <f t="shared" si="13"/>
        <v>36803.409999999996</v>
      </c>
    </row>
    <row r="83" spans="1:10" ht="18.75">
      <c r="A83" s="243">
        <v>16</v>
      </c>
      <c r="B83" s="228" t="s">
        <v>36</v>
      </c>
      <c r="C83" s="267" t="s">
        <v>4</v>
      </c>
      <c r="D83" s="12">
        <v>1</v>
      </c>
      <c r="E83" s="92"/>
      <c r="F83" s="65" t="s">
        <v>140</v>
      </c>
      <c r="G83" s="123">
        <v>895532.8</v>
      </c>
      <c r="H83" s="12"/>
      <c r="I83" s="12">
        <v>12</v>
      </c>
      <c r="J83" s="37">
        <f>G83/I83</f>
        <v>74627.733333333337</v>
      </c>
    </row>
    <row r="84" spans="1:10" ht="18.75">
      <c r="A84" s="241"/>
      <c r="B84" s="215"/>
      <c r="C84" s="264" t="s">
        <v>50</v>
      </c>
      <c r="D84" s="9">
        <v>1</v>
      </c>
      <c r="E84" s="90"/>
      <c r="F84" s="55" t="s">
        <v>141</v>
      </c>
      <c r="G84" s="63">
        <v>815144.6</v>
      </c>
      <c r="H84" s="9"/>
      <c r="I84" s="9">
        <v>12</v>
      </c>
      <c r="J84" s="38">
        <f t="shared" ref="J84" si="14">G84/I84</f>
        <v>67928.71666666666</v>
      </c>
    </row>
    <row r="85" spans="1:10" ht="18.75">
      <c r="A85" s="241"/>
      <c r="B85" s="215"/>
      <c r="C85" s="264" t="s">
        <v>54</v>
      </c>
      <c r="D85" s="9">
        <v>1</v>
      </c>
      <c r="E85" s="90"/>
      <c r="F85" s="55" t="s">
        <v>142</v>
      </c>
      <c r="G85" s="63">
        <v>970550.9</v>
      </c>
      <c r="H85" s="9"/>
      <c r="I85" s="9">
        <v>12</v>
      </c>
      <c r="J85" s="38">
        <f t="shared" ref="J85:J86" si="15">G85/I85</f>
        <v>80879.241666666669</v>
      </c>
    </row>
    <row r="86" spans="1:10" ht="19.5" thickBot="1">
      <c r="A86" s="244"/>
      <c r="B86" s="229"/>
      <c r="C86" s="265" t="s">
        <v>53</v>
      </c>
      <c r="D86" s="17">
        <v>1</v>
      </c>
      <c r="E86" s="93"/>
      <c r="F86" s="66" t="s">
        <v>143</v>
      </c>
      <c r="G86" s="64">
        <v>752509.36</v>
      </c>
      <c r="H86" s="17"/>
      <c r="I86" s="17">
        <v>12</v>
      </c>
      <c r="J86" s="40">
        <f t="shared" si="15"/>
        <v>62709.113333333335</v>
      </c>
    </row>
    <row r="87" spans="1:10" ht="18.75">
      <c r="A87" s="222">
        <v>17</v>
      </c>
      <c r="B87" s="215" t="s">
        <v>17</v>
      </c>
      <c r="C87" s="267" t="s">
        <v>4</v>
      </c>
      <c r="D87" s="31">
        <v>1</v>
      </c>
      <c r="E87" s="149"/>
      <c r="F87" s="84" t="s">
        <v>144</v>
      </c>
      <c r="G87" s="152">
        <v>862244</v>
      </c>
      <c r="H87" s="31"/>
      <c r="I87" s="31">
        <v>12</v>
      </c>
      <c r="J87" s="151">
        <f>G87/I87</f>
        <v>71853.666666666672</v>
      </c>
    </row>
    <row r="88" spans="1:10" ht="18.75">
      <c r="A88" s="217"/>
      <c r="B88" s="215"/>
      <c r="C88" s="264" t="s">
        <v>50</v>
      </c>
      <c r="D88" s="9">
        <v>1</v>
      </c>
      <c r="E88" s="90"/>
      <c r="F88" s="55" t="s">
        <v>145</v>
      </c>
      <c r="G88" s="63">
        <v>908280</v>
      </c>
      <c r="H88" s="9"/>
      <c r="I88" s="9">
        <v>12</v>
      </c>
      <c r="J88" s="38">
        <f t="shared" ref="J88:J92" si="16">G88/I88</f>
        <v>75690</v>
      </c>
    </row>
    <row r="89" spans="1:10" ht="18.75">
      <c r="A89" s="217"/>
      <c r="B89" s="215"/>
      <c r="C89" s="264" t="s">
        <v>54</v>
      </c>
      <c r="D89" s="9">
        <v>1</v>
      </c>
      <c r="E89" s="90"/>
      <c r="F89" s="55" t="s">
        <v>146</v>
      </c>
      <c r="G89" s="63">
        <v>887313</v>
      </c>
      <c r="H89" s="9"/>
      <c r="I89" s="9">
        <v>12</v>
      </c>
      <c r="J89" s="38">
        <f t="shared" si="16"/>
        <v>73942.75</v>
      </c>
    </row>
    <row r="90" spans="1:10" ht="18.75">
      <c r="A90" s="217"/>
      <c r="B90" s="215"/>
      <c r="C90" s="264" t="s">
        <v>52</v>
      </c>
      <c r="D90" s="9">
        <v>1</v>
      </c>
      <c r="E90" s="90"/>
      <c r="F90" s="55" t="s">
        <v>147</v>
      </c>
      <c r="G90" s="63">
        <v>663333</v>
      </c>
      <c r="H90" s="9"/>
      <c r="I90" s="9">
        <v>12</v>
      </c>
      <c r="J90" s="38">
        <f t="shared" si="16"/>
        <v>55277.75</v>
      </c>
    </row>
    <row r="91" spans="1:10" ht="19.5" thickBot="1">
      <c r="A91" s="223"/>
      <c r="B91" s="215"/>
      <c r="C91" s="266" t="s">
        <v>53</v>
      </c>
      <c r="D91" s="21">
        <v>1</v>
      </c>
      <c r="E91" s="91"/>
      <c r="F91" s="67" t="s">
        <v>148</v>
      </c>
      <c r="G91" s="124">
        <v>729169</v>
      </c>
      <c r="H91" s="21"/>
      <c r="I91" s="21">
        <v>12</v>
      </c>
      <c r="J91" s="41">
        <f t="shared" si="16"/>
        <v>60764.083333333336</v>
      </c>
    </row>
    <row r="92" spans="1:10" ht="18.75">
      <c r="A92" s="216">
        <v>18</v>
      </c>
      <c r="B92" s="219" t="s">
        <v>18</v>
      </c>
      <c r="C92" s="267" t="s">
        <v>4</v>
      </c>
      <c r="D92" s="36">
        <v>1</v>
      </c>
      <c r="E92" s="59"/>
      <c r="F92" s="65" t="s">
        <v>149</v>
      </c>
      <c r="G92" s="123">
        <v>762720</v>
      </c>
      <c r="H92" s="36"/>
      <c r="I92" s="36">
        <v>12</v>
      </c>
      <c r="J92" s="37">
        <f t="shared" si="16"/>
        <v>63560</v>
      </c>
    </row>
    <row r="93" spans="1:10" ht="18.75" customHeight="1">
      <c r="A93" s="217"/>
      <c r="B93" s="220"/>
      <c r="C93" s="264" t="s">
        <v>50</v>
      </c>
      <c r="D93" s="35">
        <v>1</v>
      </c>
      <c r="E93" s="60"/>
      <c r="F93" s="55" t="s">
        <v>150</v>
      </c>
      <c r="G93" s="63">
        <v>832888.57</v>
      </c>
      <c r="H93" s="35"/>
      <c r="I93" s="35">
        <v>12</v>
      </c>
      <c r="J93" s="38">
        <f t="shared" ref="J93" si="17">G93/I93</f>
        <v>69407.380833333329</v>
      </c>
    </row>
    <row r="94" spans="1:10" ht="18.75">
      <c r="A94" s="217"/>
      <c r="B94" s="220"/>
      <c r="C94" s="264" t="s">
        <v>51</v>
      </c>
      <c r="D94" s="35">
        <v>1</v>
      </c>
      <c r="E94" s="60"/>
      <c r="F94" s="55" t="s">
        <v>151</v>
      </c>
      <c r="G94" s="63">
        <v>883476.69</v>
      </c>
      <c r="H94" s="35"/>
      <c r="I94" s="35">
        <v>12</v>
      </c>
      <c r="J94" s="38">
        <f t="shared" ref="J94:J95" si="18">G94/I94</f>
        <v>73623.057499999995</v>
      </c>
    </row>
    <row r="95" spans="1:10" ht="27.75" customHeight="1">
      <c r="A95" s="217"/>
      <c r="B95" s="220"/>
      <c r="C95" s="264" t="s">
        <v>70</v>
      </c>
      <c r="D95" s="35">
        <v>1</v>
      </c>
      <c r="E95" s="60"/>
      <c r="F95" s="55" t="s">
        <v>152</v>
      </c>
      <c r="G95" s="63">
        <v>767960.71</v>
      </c>
      <c r="H95" s="35"/>
      <c r="I95" s="35">
        <v>12</v>
      </c>
      <c r="J95" s="38">
        <f t="shared" si="18"/>
        <v>63996.72583333333</v>
      </c>
    </row>
    <row r="96" spans="1:10" ht="18.75" customHeight="1" thickBot="1">
      <c r="A96" s="218"/>
      <c r="B96" s="221"/>
      <c r="C96" s="265" t="s">
        <v>52</v>
      </c>
      <c r="D96" s="39">
        <v>1</v>
      </c>
      <c r="E96" s="89"/>
      <c r="F96" s="66" t="s">
        <v>153</v>
      </c>
      <c r="G96" s="64">
        <v>847255.63</v>
      </c>
      <c r="H96" s="39"/>
      <c r="I96" s="39">
        <v>12</v>
      </c>
      <c r="J96" s="40">
        <f t="shared" ref="J96" si="19">G96/I96</f>
        <v>70604.635833333334</v>
      </c>
    </row>
    <row r="97" spans="1:10" ht="18.75">
      <c r="A97" s="222">
        <v>19</v>
      </c>
      <c r="B97" s="215" t="s">
        <v>19</v>
      </c>
      <c r="C97" s="267" t="s">
        <v>4</v>
      </c>
      <c r="D97" s="56">
        <v>1</v>
      </c>
      <c r="E97" s="155"/>
      <c r="F97" s="84" t="s">
        <v>154</v>
      </c>
      <c r="G97" s="152">
        <v>1012862.87</v>
      </c>
      <c r="H97" s="31"/>
      <c r="I97" s="31">
        <v>12</v>
      </c>
      <c r="J97" s="151">
        <f>G97/I97</f>
        <v>84405.239166666666</v>
      </c>
    </row>
    <row r="98" spans="1:10" ht="18.75">
      <c r="A98" s="217"/>
      <c r="B98" s="215"/>
      <c r="C98" s="264" t="s">
        <v>50</v>
      </c>
      <c r="D98" s="35">
        <v>1</v>
      </c>
      <c r="E98" s="98"/>
      <c r="F98" s="55" t="s">
        <v>155</v>
      </c>
      <c r="G98" s="63">
        <v>544122.67000000004</v>
      </c>
      <c r="H98" s="9"/>
      <c r="I98" s="9">
        <v>12</v>
      </c>
      <c r="J98" s="38">
        <f t="shared" ref="J98" si="20">G98/I98</f>
        <v>45343.555833333339</v>
      </c>
    </row>
    <row r="99" spans="1:10" ht="18.75">
      <c r="A99" s="217"/>
      <c r="B99" s="215"/>
      <c r="C99" s="264" t="s">
        <v>54</v>
      </c>
      <c r="D99" s="35">
        <v>1</v>
      </c>
      <c r="E99" s="98"/>
      <c r="F99" s="55" t="s">
        <v>156</v>
      </c>
      <c r="G99" s="63">
        <v>1048795.49</v>
      </c>
      <c r="H99" s="9"/>
      <c r="I99" s="9">
        <v>12</v>
      </c>
      <c r="J99" s="38">
        <f>G99/I99</f>
        <v>87399.624166666661</v>
      </c>
    </row>
    <row r="100" spans="1:10" ht="18.75">
      <c r="A100" s="217"/>
      <c r="B100" s="215"/>
      <c r="C100" s="264" t="s">
        <v>52</v>
      </c>
      <c r="D100" s="35">
        <v>1</v>
      </c>
      <c r="E100" s="98"/>
      <c r="F100" s="55" t="s">
        <v>157</v>
      </c>
      <c r="G100" s="63">
        <v>785348.76</v>
      </c>
      <c r="H100" s="9"/>
      <c r="I100" s="9">
        <v>12</v>
      </c>
      <c r="J100" s="38">
        <f>G100/I100</f>
        <v>65445.73</v>
      </c>
    </row>
    <row r="101" spans="1:10" ht="19.5" thickBot="1">
      <c r="A101" s="223"/>
      <c r="B101" s="215"/>
      <c r="C101" s="266" t="s">
        <v>53</v>
      </c>
      <c r="D101" s="51">
        <v>1</v>
      </c>
      <c r="E101" s="99"/>
      <c r="F101" s="67" t="s">
        <v>158</v>
      </c>
      <c r="G101" s="124">
        <v>834520.92</v>
      </c>
      <c r="H101" s="21"/>
      <c r="I101" s="21">
        <v>12</v>
      </c>
      <c r="J101" s="41">
        <f>G101/I101</f>
        <v>69543.41</v>
      </c>
    </row>
    <row r="102" spans="1:10" ht="18.75">
      <c r="A102" s="216">
        <v>20</v>
      </c>
      <c r="B102" s="228" t="s">
        <v>20</v>
      </c>
      <c r="C102" s="267" t="s">
        <v>4</v>
      </c>
      <c r="D102" s="12">
        <v>1</v>
      </c>
      <c r="E102" s="12"/>
      <c r="F102" s="65" t="s">
        <v>311</v>
      </c>
      <c r="G102" s="123">
        <v>827501.73</v>
      </c>
      <c r="H102" s="12"/>
      <c r="I102" s="12">
        <v>12</v>
      </c>
      <c r="J102" s="37">
        <f>G102/I102</f>
        <v>68958.477499999994</v>
      </c>
    </row>
    <row r="103" spans="1:10" ht="18.75">
      <c r="A103" s="217"/>
      <c r="B103" s="215"/>
      <c r="C103" s="264" t="s">
        <v>50</v>
      </c>
      <c r="D103" s="9">
        <v>1</v>
      </c>
      <c r="E103" s="9"/>
      <c r="F103" s="55" t="s">
        <v>312</v>
      </c>
      <c r="G103" s="63">
        <v>964140.3</v>
      </c>
      <c r="H103" s="9"/>
      <c r="I103" s="9">
        <v>12</v>
      </c>
      <c r="J103" s="38">
        <f t="shared" ref="J103:J106" si="21">G103/I103</f>
        <v>80345.025000000009</v>
      </c>
    </row>
    <row r="104" spans="1:10" ht="18.75">
      <c r="A104" s="217"/>
      <c r="B104" s="215"/>
      <c r="C104" s="264" t="s">
        <v>62</v>
      </c>
      <c r="D104" s="9">
        <v>1</v>
      </c>
      <c r="E104" s="9"/>
      <c r="F104" s="55" t="s">
        <v>313</v>
      </c>
      <c r="G104" s="63">
        <v>1102506.56</v>
      </c>
      <c r="H104" s="9"/>
      <c r="I104" s="9">
        <v>12</v>
      </c>
      <c r="J104" s="38">
        <f t="shared" si="21"/>
        <v>91875.546666666676</v>
      </c>
    </row>
    <row r="105" spans="1:10" ht="18.75">
      <c r="A105" s="217"/>
      <c r="B105" s="215"/>
      <c r="C105" s="264" t="s">
        <v>52</v>
      </c>
      <c r="D105" s="9">
        <v>1</v>
      </c>
      <c r="E105" s="9"/>
      <c r="F105" s="55" t="s">
        <v>314</v>
      </c>
      <c r="G105" s="63">
        <v>729650.28</v>
      </c>
      <c r="H105" s="9"/>
      <c r="I105" s="9">
        <v>12</v>
      </c>
      <c r="J105" s="38">
        <f t="shared" si="21"/>
        <v>60804.19</v>
      </c>
    </row>
    <row r="106" spans="1:10" ht="19.5" thickBot="1">
      <c r="A106" s="218"/>
      <c r="B106" s="229"/>
      <c r="C106" s="265" t="s">
        <v>53</v>
      </c>
      <c r="D106" s="17">
        <v>1</v>
      </c>
      <c r="E106" s="17"/>
      <c r="F106" s="66" t="s">
        <v>315</v>
      </c>
      <c r="G106" s="64">
        <v>952430.4</v>
      </c>
      <c r="H106" s="17"/>
      <c r="I106" s="17">
        <v>12</v>
      </c>
      <c r="J106" s="40">
        <f t="shared" si="21"/>
        <v>79369.2</v>
      </c>
    </row>
    <row r="107" spans="1:10" ht="18.75">
      <c r="A107" s="222">
        <v>21</v>
      </c>
      <c r="B107" s="215" t="s">
        <v>21</v>
      </c>
      <c r="C107" s="267" t="s">
        <v>4</v>
      </c>
      <c r="D107" s="31">
        <v>1</v>
      </c>
      <c r="E107" s="149"/>
      <c r="F107" s="84" t="s">
        <v>159</v>
      </c>
      <c r="G107" s="152">
        <v>881764.56</v>
      </c>
      <c r="H107" s="31"/>
      <c r="I107" s="31">
        <v>12</v>
      </c>
      <c r="J107" s="151">
        <f>G107/I107</f>
        <v>73480.38</v>
      </c>
    </row>
    <row r="108" spans="1:10" ht="18.75">
      <c r="A108" s="217"/>
      <c r="B108" s="215"/>
      <c r="C108" s="264" t="s">
        <v>50</v>
      </c>
      <c r="D108" s="9">
        <v>1</v>
      </c>
      <c r="E108" s="90"/>
      <c r="F108" s="55" t="s">
        <v>160</v>
      </c>
      <c r="G108" s="63">
        <v>1086278.1599999999</v>
      </c>
      <c r="H108" s="9"/>
      <c r="I108" s="9">
        <v>12</v>
      </c>
      <c r="J108" s="38">
        <f t="shared" ref="J108:J114" si="22">G108/I108</f>
        <v>90523.18</v>
      </c>
    </row>
    <row r="109" spans="1:10" ht="18.75">
      <c r="A109" s="217"/>
      <c r="B109" s="215"/>
      <c r="C109" s="264" t="s">
        <v>51</v>
      </c>
      <c r="D109" s="9">
        <v>1</v>
      </c>
      <c r="E109" s="90"/>
      <c r="F109" s="55" t="s">
        <v>161</v>
      </c>
      <c r="G109" s="63">
        <v>956880.84</v>
      </c>
      <c r="H109" s="9"/>
      <c r="I109" s="9">
        <v>12</v>
      </c>
      <c r="J109" s="38">
        <f t="shared" si="22"/>
        <v>79740.069999999992</v>
      </c>
    </row>
    <row r="110" spans="1:10" ht="18.75">
      <c r="A110" s="217"/>
      <c r="B110" s="215"/>
      <c r="C110" s="264" t="s">
        <v>52</v>
      </c>
      <c r="D110" s="9">
        <v>1</v>
      </c>
      <c r="E110" s="90"/>
      <c r="F110" s="55" t="s">
        <v>162</v>
      </c>
      <c r="G110" s="63">
        <v>817271.04</v>
      </c>
      <c r="H110" s="9"/>
      <c r="I110" s="9">
        <v>12</v>
      </c>
      <c r="J110" s="38">
        <f t="shared" si="22"/>
        <v>68105.919999999998</v>
      </c>
    </row>
    <row r="111" spans="1:10" ht="19.5" thickBot="1">
      <c r="A111" s="223"/>
      <c r="B111" s="215"/>
      <c r="C111" s="266" t="s">
        <v>53</v>
      </c>
      <c r="D111" s="21">
        <v>1</v>
      </c>
      <c r="E111" s="91"/>
      <c r="F111" s="67" t="s">
        <v>163</v>
      </c>
      <c r="G111" s="124">
        <v>823833.15</v>
      </c>
      <c r="H111" s="21"/>
      <c r="I111" s="21">
        <v>12</v>
      </c>
      <c r="J111" s="41">
        <f t="shared" si="22"/>
        <v>68652.762499999997</v>
      </c>
    </row>
    <row r="112" spans="1:10" ht="18.75">
      <c r="A112" s="216">
        <v>22</v>
      </c>
      <c r="B112" s="219" t="s">
        <v>22</v>
      </c>
      <c r="C112" s="267" t="s">
        <v>4</v>
      </c>
      <c r="D112" s="36">
        <v>1</v>
      </c>
      <c r="E112" s="59"/>
      <c r="F112" s="65" t="s">
        <v>164</v>
      </c>
      <c r="G112" s="123">
        <v>810242.4</v>
      </c>
      <c r="H112" s="36"/>
      <c r="I112" s="36">
        <v>12</v>
      </c>
      <c r="J112" s="37">
        <f t="shared" si="22"/>
        <v>67520.2</v>
      </c>
    </row>
    <row r="113" spans="1:10" ht="18.75">
      <c r="A113" s="217"/>
      <c r="B113" s="220"/>
      <c r="C113" s="264" t="s">
        <v>50</v>
      </c>
      <c r="D113" s="35">
        <v>1</v>
      </c>
      <c r="E113" s="60"/>
      <c r="F113" s="55" t="s">
        <v>165</v>
      </c>
      <c r="G113" s="63">
        <v>831230.53</v>
      </c>
      <c r="H113" s="35"/>
      <c r="I113" s="35">
        <v>12</v>
      </c>
      <c r="J113" s="38">
        <f t="shared" si="22"/>
        <v>69269.210833333331</v>
      </c>
    </row>
    <row r="114" spans="1:10" ht="18.75">
      <c r="A114" s="217"/>
      <c r="B114" s="220"/>
      <c r="C114" s="264" t="s">
        <v>50</v>
      </c>
      <c r="D114" s="35">
        <v>1</v>
      </c>
      <c r="E114" s="60"/>
      <c r="F114" s="55" t="s">
        <v>166</v>
      </c>
      <c r="G114" s="63">
        <v>833077.58</v>
      </c>
      <c r="H114" s="35"/>
      <c r="I114" s="35">
        <v>12</v>
      </c>
      <c r="J114" s="38">
        <f t="shared" si="22"/>
        <v>69423.131666666668</v>
      </c>
    </row>
    <row r="115" spans="1:10" ht="26.25" thickBot="1">
      <c r="A115" s="218"/>
      <c r="B115" s="221"/>
      <c r="C115" s="264" t="s">
        <v>70</v>
      </c>
      <c r="D115" s="39">
        <v>1</v>
      </c>
      <c r="E115" s="89"/>
      <c r="F115" s="66" t="s">
        <v>167</v>
      </c>
      <c r="G115" s="64">
        <v>678197.49</v>
      </c>
      <c r="H115" s="39"/>
      <c r="I115" s="39">
        <v>12</v>
      </c>
      <c r="J115" s="40">
        <f t="shared" ref="J115:J118" si="23">G115/I115</f>
        <v>56516.457499999997</v>
      </c>
    </row>
    <row r="116" spans="1:10" ht="18.75">
      <c r="A116" s="214">
        <v>23</v>
      </c>
      <c r="B116" s="235" t="s">
        <v>71</v>
      </c>
      <c r="C116" s="267" t="s">
        <v>4</v>
      </c>
      <c r="D116" s="56">
        <v>1</v>
      </c>
      <c r="E116" s="62"/>
      <c r="F116" s="84" t="s">
        <v>168</v>
      </c>
      <c r="G116" s="152">
        <v>857220</v>
      </c>
      <c r="H116" s="56"/>
      <c r="I116" s="56">
        <v>12</v>
      </c>
      <c r="J116" s="151">
        <f t="shared" si="23"/>
        <v>71435</v>
      </c>
    </row>
    <row r="117" spans="1:10" ht="18.75">
      <c r="A117" s="214"/>
      <c r="B117" s="235"/>
      <c r="C117" s="264" t="s">
        <v>50</v>
      </c>
      <c r="D117" s="35">
        <v>1</v>
      </c>
      <c r="E117" s="60"/>
      <c r="F117" s="55" t="s">
        <v>169</v>
      </c>
      <c r="G117" s="63">
        <v>1443865.88</v>
      </c>
      <c r="H117" s="35"/>
      <c r="I117" s="35">
        <v>12</v>
      </c>
      <c r="J117" s="38">
        <f t="shared" si="23"/>
        <v>120322.15666666666</v>
      </c>
    </row>
    <row r="118" spans="1:10" ht="18.75">
      <c r="A118" s="214"/>
      <c r="B118" s="235"/>
      <c r="C118" s="264" t="s">
        <v>51</v>
      </c>
      <c r="D118" s="35">
        <v>1</v>
      </c>
      <c r="E118" s="60"/>
      <c r="F118" s="55" t="s">
        <v>170</v>
      </c>
      <c r="G118" s="63">
        <v>1420314.75</v>
      </c>
      <c r="H118" s="35"/>
      <c r="I118" s="35">
        <v>12</v>
      </c>
      <c r="J118" s="38">
        <f t="shared" si="23"/>
        <v>118359.5625</v>
      </c>
    </row>
    <row r="119" spans="1:10" ht="18.75">
      <c r="A119" s="214"/>
      <c r="B119" s="235"/>
      <c r="C119" s="270" t="s">
        <v>52</v>
      </c>
      <c r="D119" s="197">
        <v>1</v>
      </c>
      <c r="E119" s="57"/>
      <c r="F119" s="55" t="s">
        <v>171</v>
      </c>
      <c r="G119" s="63">
        <v>790726.67</v>
      </c>
      <c r="H119" s="35"/>
      <c r="I119" s="35">
        <v>11</v>
      </c>
      <c r="J119" s="38">
        <f>G119/I119</f>
        <v>71884.242727272736</v>
      </c>
    </row>
    <row r="120" spans="1:10" ht="18.75">
      <c r="A120" s="214"/>
      <c r="B120" s="235"/>
      <c r="C120" s="184"/>
      <c r="D120" s="198"/>
      <c r="E120" s="102"/>
      <c r="F120" s="55" t="s">
        <v>104</v>
      </c>
      <c r="G120" s="63">
        <v>128673.93</v>
      </c>
      <c r="H120" s="35"/>
      <c r="I120" s="35">
        <v>1</v>
      </c>
      <c r="J120" s="38">
        <f>G120/I120</f>
        <v>128673.93</v>
      </c>
    </row>
    <row r="121" spans="1:10" ht="29.25" customHeight="1" thickBot="1">
      <c r="A121" s="227"/>
      <c r="B121" s="235"/>
      <c r="C121" s="264" t="s">
        <v>70</v>
      </c>
      <c r="D121" s="51">
        <v>1</v>
      </c>
      <c r="E121" s="103"/>
      <c r="F121" s="67" t="s">
        <v>172</v>
      </c>
      <c r="G121" s="124">
        <v>589072.37</v>
      </c>
      <c r="H121" s="51"/>
      <c r="I121" s="51">
        <v>12</v>
      </c>
      <c r="J121" s="41">
        <f>G121/I121</f>
        <v>49089.364166666666</v>
      </c>
    </row>
    <row r="122" spans="1:10" ht="18.75">
      <c r="A122" s="230">
        <v>24</v>
      </c>
      <c r="B122" s="232" t="s">
        <v>23</v>
      </c>
      <c r="C122" s="267" t="s">
        <v>4</v>
      </c>
      <c r="D122" s="36">
        <v>1</v>
      </c>
      <c r="E122" s="59"/>
      <c r="F122" s="65" t="s">
        <v>173</v>
      </c>
      <c r="G122" s="123">
        <v>817454.4</v>
      </c>
      <c r="H122" s="36"/>
      <c r="I122" s="36">
        <v>12</v>
      </c>
      <c r="J122" s="37">
        <f t="shared" ref="J122:J123" si="24">G122/I122</f>
        <v>68121.2</v>
      </c>
    </row>
    <row r="123" spans="1:10" ht="18.75">
      <c r="A123" s="231"/>
      <c r="B123" s="233"/>
      <c r="C123" s="264" t="s">
        <v>50</v>
      </c>
      <c r="D123" s="35">
        <v>1</v>
      </c>
      <c r="E123" s="60"/>
      <c r="F123" s="55" t="s">
        <v>174</v>
      </c>
      <c r="G123" s="63">
        <v>962021.94</v>
      </c>
      <c r="H123" s="35"/>
      <c r="I123" s="35">
        <v>12</v>
      </c>
      <c r="J123" s="38">
        <f t="shared" si="24"/>
        <v>80168.494999999995</v>
      </c>
    </row>
    <row r="124" spans="1:10" ht="19.5" thickBot="1">
      <c r="A124" s="231"/>
      <c r="B124" s="234"/>
      <c r="C124" s="265" t="s">
        <v>52</v>
      </c>
      <c r="D124" s="39">
        <v>1</v>
      </c>
      <c r="E124" s="89"/>
      <c r="F124" s="66" t="s">
        <v>175</v>
      </c>
      <c r="G124" s="64">
        <v>1034961.66</v>
      </c>
      <c r="H124" s="39"/>
      <c r="I124" s="39">
        <v>12</v>
      </c>
      <c r="J124" s="40">
        <f>G124/I124</f>
        <v>86246.805000000008</v>
      </c>
    </row>
    <row r="125" spans="1:10" ht="18.75" customHeight="1">
      <c r="A125" s="226">
        <v>25</v>
      </c>
      <c r="B125" s="235" t="s">
        <v>24</v>
      </c>
      <c r="C125" s="267" t="s">
        <v>4</v>
      </c>
      <c r="D125" s="56">
        <v>1</v>
      </c>
      <c r="E125" s="62"/>
      <c r="F125" s="84" t="s">
        <v>176</v>
      </c>
      <c r="G125" s="156">
        <v>777312</v>
      </c>
      <c r="H125" s="56"/>
      <c r="I125" s="56">
        <v>12</v>
      </c>
      <c r="J125" s="151">
        <f t="shared" ref="J125:J133" si="25">G125/I125</f>
        <v>64776</v>
      </c>
    </row>
    <row r="126" spans="1:10" ht="18.75">
      <c r="A126" s="214"/>
      <c r="B126" s="235"/>
      <c r="C126" s="264" t="s">
        <v>50</v>
      </c>
      <c r="D126" s="35">
        <v>1</v>
      </c>
      <c r="E126" s="60"/>
      <c r="F126" s="55" t="s">
        <v>177</v>
      </c>
      <c r="G126" s="63">
        <v>857693.59</v>
      </c>
      <c r="H126" s="35"/>
      <c r="I126" s="35">
        <v>12</v>
      </c>
      <c r="J126" s="38">
        <f t="shared" si="25"/>
        <v>71474.465833333335</v>
      </c>
    </row>
    <row r="127" spans="1:10" ht="18.75">
      <c r="A127" s="214"/>
      <c r="B127" s="235"/>
      <c r="C127" s="268" t="s">
        <v>51</v>
      </c>
      <c r="D127" s="194">
        <v>1</v>
      </c>
      <c r="E127" s="61"/>
      <c r="F127" s="55" t="s">
        <v>178</v>
      </c>
      <c r="G127" s="63">
        <v>478759.16</v>
      </c>
      <c r="H127" s="35"/>
      <c r="I127" s="35">
        <v>8</v>
      </c>
      <c r="J127" s="38">
        <f t="shared" si="25"/>
        <v>59844.894999999997</v>
      </c>
    </row>
    <row r="128" spans="1:10" ht="18.75">
      <c r="A128" s="214"/>
      <c r="B128" s="235"/>
      <c r="C128" s="271"/>
      <c r="D128" s="199"/>
      <c r="E128" s="61"/>
      <c r="F128" s="55" t="s">
        <v>179</v>
      </c>
      <c r="G128" s="63">
        <v>434071.09</v>
      </c>
      <c r="H128" s="35"/>
      <c r="I128" s="35">
        <v>4</v>
      </c>
      <c r="J128" s="38">
        <f t="shared" si="25"/>
        <v>108517.77250000001</v>
      </c>
    </row>
    <row r="129" spans="1:10" ht="18.75">
      <c r="A129" s="214"/>
      <c r="B129" s="235"/>
      <c r="C129" s="264" t="s">
        <v>336</v>
      </c>
      <c r="D129" s="35">
        <v>1</v>
      </c>
      <c r="E129" s="60"/>
      <c r="F129" s="55" t="s">
        <v>180</v>
      </c>
      <c r="G129" s="63">
        <v>875334.44</v>
      </c>
      <c r="H129" s="35"/>
      <c r="I129" s="35">
        <v>12</v>
      </c>
      <c r="J129" s="38">
        <f t="shared" si="25"/>
        <v>72944.536666666667</v>
      </c>
    </row>
    <row r="130" spans="1:10" ht="27.75" customHeight="1">
      <c r="A130" s="214"/>
      <c r="B130" s="235"/>
      <c r="C130" s="264" t="s">
        <v>70</v>
      </c>
      <c r="D130" s="58">
        <v>1</v>
      </c>
      <c r="E130" s="60"/>
      <c r="F130" s="55" t="s">
        <v>181</v>
      </c>
      <c r="G130" s="63">
        <v>264715.74</v>
      </c>
      <c r="H130" s="35"/>
      <c r="I130" s="35">
        <v>3</v>
      </c>
      <c r="J130" s="38">
        <f t="shared" si="25"/>
        <v>88238.58</v>
      </c>
    </row>
    <row r="131" spans="1:10" ht="17.25" customHeight="1">
      <c r="A131" s="214"/>
      <c r="B131" s="235"/>
      <c r="C131" s="272" t="s">
        <v>52</v>
      </c>
      <c r="D131" s="197">
        <v>1</v>
      </c>
      <c r="E131" s="62"/>
      <c r="F131" s="55" t="s">
        <v>182</v>
      </c>
      <c r="G131" s="63">
        <v>726557.82</v>
      </c>
      <c r="H131" s="35"/>
      <c r="I131" s="35">
        <v>10</v>
      </c>
      <c r="J131" s="38">
        <f t="shared" si="25"/>
        <v>72655.781999999992</v>
      </c>
    </row>
    <row r="132" spans="1:10" ht="18.75" customHeight="1" thickBot="1">
      <c r="A132" s="214"/>
      <c r="B132" s="235"/>
      <c r="C132" s="272"/>
      <c r="D132" s="200"/>
      <c r="E132" s="157"/>
      <c r="F132" s="67" t="s">
        <v>183</v>
      </c>
      <c r="G132" s="124">
        <v>88709.759999999995</v>
      </c>
      <c r="H132" s="51"/>
      <c r="I132" s="51">
        <v>2</v>
      </c>
      <c r="J132" s="41">
        <f t="shared" si="25"/>
        <v>44354.879999999997</v>
      </c>
    </row>
    <row r="133" spans="1:10" ht="20.25" customHeight="1">
      <c r="A133" s="226">
        <v>26</v>
      </c>
      <c r="B133" s="228" t="s">
        <v>25</v>
      </c>
      <c r="C133" s="267" t="s">
        <v>4</v>
      </c>
      <c r="D133" s="36">
        <v>1</v>
      </c>
      <c r="E133" s="59"/>
      <c r="F133" s="65" t="s">
        <v>184</v>
      </c>
      <c r="G133" s="123">
        <v>829777.41</v>
      </c>
      <c r="H133" s="36"/>
      <c r="I133" s="36">
        <v>12</v>
      </c>
      <c r="J133" s="37">
        <f t="shared" si="25"/>
        <v>69148.117500000008</v>
      </c>
    </row>
    <row r="134" spans="1:10" ht="18.75">
      <c r="A134" s="214"/>
      <c r="B134" s="215"/>
      <c r="C134" s="264" t="s">
        <v>50</v>
      </c>
      <c r="D134" s="35">
        <v>1</v>
      </c>
      <c r="E134" s="60"/>
      <c r="F134" s="55" t="s">
        <v>185</v>
      </c>
      <c r="G134" s="63">
        <v>1006796.35</v>
      </c>
      <c r="H134" s="35"/>
      <c r="I134" s="35">
        <v>12</v>
      </c>
      <c r="J134" s="38">
        <f>G134/I134</f>
        <v>83899.695833333331</v>
      </c>
    </row>
    <row r="135" spans="1:10" ht="19.5" thickBot="1">
      <c r="A135" s="227"/>
      <c r="B135" s="229"/>
      <c r="C135" s="265" t="s">
        <v>52</v>
      </c>
      <c r="D135" s="39">
        <v>1</v>
      </c>
      <c r="E135" s="89"/>
      <c r="F135" s="66" t="s">
        <v>186</v>
      </c>
      <c r="G135" s="64">
        <v>704673.65</v>
      </c>
      <c r="H135" s="39"/>
      <c r="I135" s="39">
        <v>12</v>
      </c>
      <c r="J135" s="40">
        <f>G135/I135</f>
        <v>58722.804166666669</v>
      </c>
    </row>
    <row r="136" spans="1:10" ht="18.75">
      <c r="A136" s="222">
        <v>27</v>
      </c>
      <c r="B136" s="187" t="s">
        <v>35</v>
      </c>
      <c r="C136" s="263" t="s">
        <v>50</v>
      </c>
      <c r="D136" s="31">
        <v>1</v>
      </c>
      <c r="E136" s="149"/>
      <c r="F136" s="84" t="s">
        <v>187</v>
      </c>
      <c r="G136" s="152">
        <v>1001054.29</v>
      </c>
      <c r="H136" s="31"/>
      <c r="I136" s="31">
        <v>12</v>
      </c>
      <c r="J136" s="151">
        <f t="shared" ref="J136:J137" si="26">G136/I136</f>
        <v>83421.190833333341</v>
      </c>
    </row>
    <row r="137" spans="1:10" ht="18.75" customHeight="1">
      <c r="A137" s="217"/>
      <c r="B137" s="187"/>
      <c r="C137" s="264" t="s">
        <v>51</v>
      </c>
      <c r="D137" s="9">
        <v>1</v>
      </c>
      <c r="E137" s="90"/>
      <c r="F137" s="55" t="s">
        <v>188</v>
      </c>
      <c r="G137" s="63">
        <v>1000161.97</v>
      </c>
      <c r="H137" s="9"/>
      <c r="I137" s="9">
        <v>12</v>
      </c>
      <c r="J137" s="38">
        <f t="shared" si="26"/>
        <v>83346.830833333326</v>
      </c>
    </row>
    <row r="138" spans="1:10" ht="25.5">
      <c r="A138" s="217"/>
      <c r="B138" s="187"/>
      <c r="C138" s="264" t="s">
        <v>70</v>
      </c>
      <c r="D138" s="9">
        <v>1</v>
      </c>
      <c r="E138" s="90"/>
      <c r="F138" s="55" t="s">
        <v>189</v>
      </c>
      <c r="G138" s="63">
        <v>710929.69</v>
      </c>
      <c r="H138" s="9"/>
      <c r="I138" s="9">
        <v>12</v>
      </c>
      <c r="J138" s="38">
        <f t="shared" ref="J138:J143" si="27">G138/I138</f>
        <v>59244.140833333331</v>
      </c>
    </row>
    <row r="139" spans="1:10" ht="19.5" thickBot="1">
      <c r="A139" s="223"/>
      <c r="B139" s="187"/>
      <c r="C139" s="266" t="s">
        <v>53</v>
      </c>
      <c r="D139" s="21">
        <v>1</v>
      </c>
      <c r="E139" s="91"/>
      <c r="F139" s="67" t="s">
        <v>190</v>
      </c>
      <c r="G139" s="124">
        <v>911005.04</v>
      </c>
      <c r="H139" s="21"/>
      <c r="I139" s="21">
        <v>12</v>
      </c>
      <c r="J139" s="41">
        <f t="shared" si="27"/>
        <v>75917.08666666667</v>
      </c>
    </row>
    <row r="140" spans="1:10" ht="18.75">
      <c r="A140" s="216">
        <v>28</v>
      </c>
      <c r="B140" s="219" t="s">
        <v>26</v>
      </c>
      <c r="C140" s="267" t="s">
        <v>4</v>
      </c>
      <c r="D140" s="12">
        <v>1</v>
      </c>
      <c r="E140" s="153"/>
      <c r="F140" s="65" t="s">
        <v>191</v>
      </c>
      <c r="G140" s="123">
        <v>827224.3</v>
      </c>
      <c r="H140" s="154"/>
      <c r="I140" s="12">
        <v>12</v>
      </c>
      <c r="J140" s="37">
        <f t="shared" si="27"/>
        <v>68935.358333333337</v>
      </c>
    </row>
    <row r="141" spans="1:10" ht="18.75">
      <c r="A141" s="217"/>
      <c r="B141" s="220"/>
      <c r="C141" s="264" t="s">
        <v>62</v>
      </c>
      <c r="D141" s="9">
        <v>1</v>
      </c>
      <c r="E141" s="98"/>
      <c r="F141" s="55" t="s">
        <v>192</v>
      </c>
      <c r="G141" s="63">
        <v>890154.33</v>
      </c>
      <c r="H141" s="50"/>
      <c r="I141" s="9">
        <v>12</v>
      </c>
      <c r="J141" s="38">
        <f t="shared" si="27"/>
        <v>74179.527499999997</v>
      </c>
    </row>
    <row r="142" spans="1:10" ht="18.75">
      <c r="A142" s="217"/>
      <c r="B142" s="220"/>
      <c r="C142" s="264" t="s">
        <v>51</v>
      </c>
      <c r="D142" s="9">
        <v>1</v>
      </c>
      <c r="E142" s="98"/>
      <c r="F142" s="55" t="s">
        <v>193</v>
      </c>
      <c r="G142" s="63">
        <v>909263.27</v>
      </c>
      <c r="H142" s="50"/>
      <c r="I142" s="9">
        <v>12</v>
      </c>
      <c r="J142" s="38">
        <f t="shared" si="27"/>
        <v>75771.939166666663</v>
      </c>
    </row>
    <row r="143" spans="1:10" ht="19.5" thickBot="1">
      <c r="A143" s="218"/>
      <c r="B143" s="221"/>
      <c r="C143" s="265" t="s">
        <v>53</v>
      </c>
      <c r="D143" s="17">
        <v>1</v>
      </c>
      <c r="E143" s="101"/>
      <c r="F143" s="66" t="s">
        <v>194</v>
      </c>
      <c r="G143" s="64">
        <v>615200.30000000005</v>
      </c>
      <c r="H143" s="54"/>
      <c r="I143" s="17">
        <v>12</v>
      </c>
      <c r="J143" s="40">
        <f t="shared" si="27"/>
        <v>51266.691666666673</v>
      </c>
    </row>
    <row r="144" spans="1:10" ht="18.75">
      <c r="A144" s="222">
        <v>29</v>
      </c>
      <c r="B144" s="215" t="s">
        <v>27</v>
      </c>
      <c r="C144" s="267" t="s">
        <v>4</v>
      </c>
      <c r="D144" s="56">
        <v>1</v>
      </c>
      <c r="E144" s="62"/>
      <c r="F144" s="84" t="s">
        <v>195</v>
      </c>
      <c r="G144" s="152">
        <v>812860.8</v>
      </c>
      <c r="H144" s="56"/>
      <c r="I144" s="56">
        <v>12</v>
      </c>
      <c r="J144" s="151">
        <f t="shared" ref="J144:J150" si="28">G144/I144</f>
        <v>67738.400000000009</v>
      </c>
    </row>
    <row r="145" spans="1:10" ht="18.75">
      <c r="A145" s="217"/>
      <c r="B145" s="215"/>
      <c r="C145" s="264" t="s">
        <v>50</v>
      </c>
      <c r="D145" s="35">
        <v>1</v>
      </c>
      <c r="E145" s="60"/>
      <c r="F145" s="55" t="s">
        <v>196</v>
      </c>
      <c r="G145" s="63">
        <v>851055.04</v>
      </c>
      <c r="H145" s="35"/>
      <c r="I145" s="35">
        <v>12</v>
      </c>
      <c r="J145" s="38">
        <f t="shared" si="28"/>
        <v>70921.253333333341</v>
      </c>
    </row>
    <row r="146" spans="1:10" ht="19.5" thickBot="1">
      <c r="A146" s="223"/>
      <c r="B146" s="215"/>
      <c r="C146" s="266" t="s">
        <v>51</v>
      </c>
      <c r="D146" s="51">
        <v>1</v>
      </c>
      <c r="E146" s="103"/>
      <c r="F146" s="67" t="s">
        <v>197</v>
      </c>
      <c r="G146" s="124">
        <v>910669.76</v>
      </c>
      <c r="H146" s="51"/>
      <c r="I146" s="51">
        <v>12</v>
      </c>
      <c r="J146" s="41">
        <f t="shared" si="28"/>
        <v>75889.146666666667</v>
      </c>
    </row>
    <row r="147" spans="1:10" ht="18.75">
      <c r="A147" s="216">
        <v>30</v>
      </c>
      <c r="B147" s="219" t="s">
        <v>28</v>
      </c>
      <c r="C147" s="267" t="s">
        <v>4</v>
      </c>
      <c r="D147" s="36">
        <v>1</v>
      </c>
      <c r="E147" s="59"/>
      <c r="F147" s="65" t="s">
        <v>198</v>
      </c>
      <c r="G147" s="123">
        <v>881442</v>
      </c>
      <c r="H147" s="36"/>
      <c r="I147" s="36">
        <v>12</v>
      </c>
      <c r="J147" s="37">
        <f t="shared" si="28"/>
        <v>73453.5</v>
      </c>
    </row>
    <row r="148" spans="1:10" ht="18.75">
      <c r="A148" s="217"/>
      <c r="B148" s="220"/>
      <c r="C148" s="264" t="s">
        <v>50</v>
      </c>
      <c r="D148" s="35">
        <v>1</v>
      </c>
      <c r="E148" s="60"/>
      <c r="F148" s="55" t="s">
        <v>199</v>
      </c>
      <c r="G148" s="63">
        <v>1497625.69</v>
      </c>
      <c r="H148" s="35"/>
      <c r="I148" s="35">
        <v>12</v>
      </c>
      <c r="J148" s="38">
        <f t="shared" si="28"/>
        <v>124802.14083333332</v>
      </c>
    </row>
    <row r="149" spans="1:10" ht="18.75">
      <c r="A149" s="217"/>
      <c r="B149" s="220"/>
      <c r="C149" s="264" t="s">
        <v>336</v>
      </c>
      <c r="D149" s="35">
        <v>1</v>
      </c>
      <c r="E149" s="60"/>
      <c r="F149" s="55" t="s">
        <v>200</v>
      </c>
      <c r="G149" s="63">
        <v>1503409.97</v>
      </c>
      <c r="H149" s="35"/>
      <c r="I149" s="35">
        <v>12</v>
      </c>
      <c r="J149" s="38">
        <f t="shared" si="28"/>
        <v>125284.16416666667</v>
      </c>
    </row>
    <row r="150" spans="1:10" ht="18.75">
      <c r="A150" s="217"/>
      <c r="B150" s="220"/>
      <c r="C150" s="264" t="s">
        <v>51</v>
      </c>
      <c r="D150" s="35">
        <v>1</v>
      </c>
      <c r="E150" s="60"/>
      <c r="F150" s="55" t="s">
        <v>201</v>
      </c>
      <c r="G150" s="63">
        <v>844334.34</v>
      </c>
      <c r="H150" s="35"/>
      <c r="I150" s="35">
        <v>12</v>
      </c>
      <c r="J150" s="38">
        <f t="shared" si="28"/>
        <v>70361.194999999992</v>
      </c>
    </row>
    <row r="151" spans="1:10" ht="25.5">
      <c r="A151" s="217"/>
      <c r="B151" s="220"/>
      <c r="C151" s="264" t="s">
        <v>70</v>
      </c>
      <c r="D151" s="27">
        <v>1</v>
      </c>
      <c r="E151" s="88"/>
      <c r="F151" s="55" t="s">
        <v>202</v>
      </c>
      <c r="G151" s="114">
        <v>733480.82</v>
      </c>
      <c r="H151" s="27"/>
      <c r="I151" s="27">
        <v>12</v>
      </c>
      <c r="J151" s="38">
        <f>G151/I151</f>
        <v>61123.401666666665</v>
      </c>
    </row>
    <row r="152" spans="1:10" ht="19.5" thickBot="1">
      <c r="A152" s="218"/>
      <c r="B152" s="221"/>
      <c r="C152" s="265" t="s">
        <v>52</v>
      </c>
      <c r="D152" s="39">
        <v>1</v>
      </c>
      <c r="E152" s="89"/>
      <c r="F152" s="66" t="s">
        <v>203</v>
      </c>
      <c r="G152" s="64">
        <v>1380046.78</v>
      </c>
      <c r="H152" s="39"/>
      <c r="I152" s="39">
        <v>12</v>
      </c>
      <c r="J152" s="40">
        <f>G152/I152</f>
        <v>115003.89833333333</v>
      </c>
    </row>
    <row r="153" spans="1:10" ht="18.75">
      <c r="A153" s="222">
        <v>31</v>
      </c>
      <c r="B153" s="224" t="s">
        <v>29</v>
      </c>
      <c r="C153" s="267" t="s">
        <v>4</v>
      </c>
      <c r="D153" s="56">
        <v>1</v>
      </c>
      <c r="E153" s="62"/>
      <c r="F153" s="84" t="s">
        <v>204</v>
      </c>
      <c r="G153" s="152">
        <v>825436.8</v>
      </c>
      <c r="H153" s="56"/>
      <c r="I153" s="56">
        <v>12</v>
      </c>
      <c r="J153" s="151">
        <f t="shared" ref="J153:J159" si="29">G153/I153</f>
        <v>68786.400000000009</v>
      </c>
    </row>
    <row r="154" spans="1:10" ht="18.75">
      <c r="A154" s="217"/>
      <c r="B154" s="220"/>
      <c r="C154" s="264" t="s">
        <v>51</v>
      </c>
      <c r="D154" s="35">
        <v>1</v>
      </c>
      <c r="E154" s="60"/>
      <c r="F154" s="55" t="s">
        <v>205</v>
      </c>
      <c r="G154" s="63">
        <v>915556.94</v>
      </c>
      <c r="H154" s="35"/>
      <c r="I154" s="35">
        <v>11</v>
      </c>
      <c r="J154" s="38">
        <f t="shared" si="29"/>
        <v>83232.449090909082</v>
      </c>
    </row>
    <row r="155" spans="1:10" ht="18.75">
      <c r="A155" s="217"/>
      <c r="B155" s="220"/>
      <c r="C155" s="264" t="s">
        <v>50</v>
      </c>
      <c r="D155" s="35">
        <v>1</v>
      </c>
      <c r="E155" s="60"/>
      <c r="F155" s="55" t="s">
        <v>206</v>
      </c>
      <c r="G155" s="63">
        <v>875593.59</v>
      </c>
      <c r="H155" s="35"/>
      <c r="I155" s="35">
        <v>12</v>
      </c>
      <c r="J155" s="38">
        <f t="shared" si="29"/>
        <v>72966.132499999992</v>
      </c>
    </row>
    <row r="156" spans="1:10" ht="18.75">
      <c r="A156" s="217"/>
      <c r="B156" s="220"/>
      <c r="C156" s="264" t="s">
        <v>50</v>
      </c>
      <c r="D156" s="35">
        <v>1</v>
      </c>
      <c r="E156" s="60"/>
      <c r="F156" s="55" t="s">
        <v>207</v>
      </c>
      <c r="G156" s="63">
        <v>999974.78</v>
      </c>
      <c r="H156" s="35"/>
      <c r="I156" s="35">
        <v>12</v>
      </c>
      <c r="J156" s="38">
        <f t="shared" si="29"/>
        <v>83331.231666666674</v>
      </c>
    </row>
    <row r="157" spans="1:10" ht="18.75">
      <c r="A157" s="217"/>
      <c r="B157" s="220"/>
      <c r="C157" s="264" t="s">
        <v>52</v>
      </c>
      <c r="D157" s="35">
        <v>1</v>
      </c>
      <c r="E157" s="60"/>
      <c r="F157" s="55" t="s">
        <v>208</v>
      </c>
      <c r="G157" s="63">
        <v>749881.74</v>
      </c>
      <c r="H157" s="35"/>
      <c r="I157" s="35">
        <v>12</v>
      </c>
      <c r="J157" s="38">
        <f t="shared" si="29"/>
        <v>62490.144999999997</v>
      </c>
    </row>
    <row r="158" spans="1:10" ht="26.25" thickBot="1">
      <c r="A158" s="223"/>
      <c r="B158" s="225"/>
      <c r="C158" s="264" t="s">
        <v>70</v>
      </c>
      <c r="D158" s="51">
        <v>1</v>
      </c>
      <c r="E158" s="103"/>
      <c r="F158" s="67" t="s">
        <v>209</v>
      </c>
      <c r="G158" s="124">
        <v>626286.94999999995</v>
      </c>
      <c r="H158" s="51"/>
      <c r="I158" s="51">
        <v>12</v>
      </c>
      <c r="J158" s="41">
        <f t="shared" si="29"/>
        <v>52190.579166666663</v>
      </c>
    </row>
    <row r="159" spans="1:10" ht="18.75">
      <c r="A159" s="226">
        <v>32</v>
      </c>
      <c r="B159" s="228" t="s">
        <v>30</v>
      </c>
      <c r="C159" s="267" t="s">
        <v>4</v>
      </c>
      <c r="D159" s="36">
        <v>1</v>
      </c>
      <c r="E159" s="59"/>
      <c r="F159" s="65" t="s">
        <v>210</v>
      </c>
      <c r="G159" s="123">
        <v>809460</v>
      </c>
      <c r="H159" s="36"/>
      <c r="I159" s="36">
        <v>12</v>
      </c>
      <c r="J159" s="37">
        <f t="shared" si="29"/>
        <v>67455</v>
      </c>
    </row>
    <row r="160" spans="1:10" ht="18.75">
      <c r="A160" s="214"/>
      <c r="B160" s="215"/>
      <c r="C160" s="264" t="s">
        <v>51</v>
      </c>
      <c r="D160" s="35">
        <v>1</v>
      </c>
      <c r="E160" s="60"/>
      <c r="F160" s="55" t="s">
        <v>211</v>
      </c>
      <c r="G160" s="63">
        <v>1052357.05</v>
      </c>
      <c r="H160" s="35"/>
      <c r="I160" s="35">
        <v>12</v>
      </c>
      <c r="J160" s="38">
        <f>G160/I160</f>
        <v>87696.420833333337</v>
      </c>
    </row>
    <row r="161" spans="1:10" ht="18.75">
      <c r="A161" s="214"/>
      <c r="B161" s="215"/>
      <c r="C161" s="264" t="s">
        <v>50</v>
      </c>
      <c r="D161" s="35">
        <v>1</v>
      </c>
      <c r="E161" s="60"/>
      <c r="F161" s="55" t="s">
        <v>212</v>
      </c>
      <c r="G161" s="63">
        <v>1363735.38</v>
      </c>
      <c r="H161" s="35"/>
      <c r="I161" s="35">
        <v>12</v>
      </c>
      <c r="J161" s="38">
        <f>G161/I161</f>
        <v>113644.61499999999</v>
      </c>
    </row>
    <row r="162" spans="1:10" ht="18.75">
      <c r="A162" s="214"/>
      <c r="B162" s="215"/>
      <c r="C162" s="264" t="s">
        <v>52</v>
      </c>
      <c r="D162" s="35">
        <v>1</v>
      </c>
      <c r="E162" s="60"/>
      <c r="F162" s="55" t="s">
        <v>213</v>
      </c>
      <c r="G162" s="63">
        <v>1178478.31</v>
      </c>
      <c r="H162" s="35"/>
      <c r="I162" s="35">
        <v>12</v>
      </c>
      <c r="J162" s="38">
        <f>G162/I162</f>
        <v>98206.525833333333</v>
      </c>
    </row>
    <row r="163" spans="1:10" ht="26.25" thickBot="1">
      <c r="A163" s="227"/>
      <c r="B163" s="229"/>
      <c r="C163" s="264" t="s">
        <v>70</v>
      </c>
      <c r="D163" s="39">
        <v>1</v>
      </c>
      <c r="E163" s="89"/>
      <c r="F163" s="66" t="s">
        <v>214</v>
      </c>
      <c r="G163" s="64">
        <v>692662.06</v>
      </c>
      <c r="H163" s="39"/>
      <c r="I163" s="39">
        <v>12</v>
      </c>
      <c r="J163" s="40">
        <f>G163/I163</f>
        <v>57721.83833333334</v>
      </c>
    </row>
    <row r="164" spans="1:10" ht="18.75">
      <c r="A164" s="222">
        <v>33</v>
      </c>
      <c r="B164" s="224" t="s">
        <v>61</v>
      </c>
      <c r="C164" s="267" t="s">
        <v>4</v>
      </c>
      <c r="D164" s="44">
        <v>1</v>
      </c>
      <c r="E164" s="158"/>
      <c r="F164" s="84" t="s">
        <v>215</v>
      </c>
      <c r="G164" s="121">
        <v>843271.2</v>
      </c>
      <c r="H164" s="44"/>
      <c r="I164" s="44">
        <v>12</v>
      </c>
      <c r="J164" s="140">
        <f t="shared" ref="J164:J167" si="30">G164/I164</f>
        <v>70272.599999999991</v>
      </c>
    </row>
    <row r="165" spans="1:10" ht="18.75">
      <c r="A165" s="217"/>
      <c r="B165" s="220"/>
      <c r="C165" s="264" t="s">
        <v>50</v>
      </c>
      <c r="D165" s="26">
        <v>1</v>
      </c>
      <c r="E165" s="95"/>
      <c r="F165" s="55" t="s">
        <v>216</v>
      </c>
      <c r="G165" s="125">
        <v>513354.32</v>
      </c>
      <c r="H165" s="26"/>
      <c r="I165" s="26">
        <v>9</v>
      </c>
      <c r="J165" s="68">
        <f t="shared" si="30"/>
        <v>57039.368888888886</v>
      </c>
    </row>
    <row r="166" spans="1:10" ht="18.75">
      <c r="A166" s="217"/>
      <c r="B166" s="220"/>
      <c r="C166" s="264" t="s">
        <v>50</v>
      </c>
      <c r="D166" s="26">
        <v>1</v>
      </c>
      <c r="E166" s="95"/>
      <c r="F166" s="55" t="s">
        <v>217</v>
      </c>
      <c r="G166" s="125">
        <v>830756.36</v>
      </c>
      <c r="H166" s="26"/>
      <c r="I166" s="26">
        <v>12</v>
      </c>
      <c r="J166" s="68">
        <f t="shared" si="30"/>
        <v>69229.69666666667</v>
      </c>
    </row>
    <row r="167" spans="1:10" ht="18.75">
      <c r="A167" s="217"/>
      <c r="B167" s="220"/>
      <c r="C167" s="264" t="s">
        <v>50</v>
      </c>
      <c r="D167" s="26">
        <v>1</v>
      </c>
      <c r="E167" s="95"/>
      <c r="F167" s="55" t="s">
        <v>218</v>
      </c>
      <c r="G167" s="125">
        <v>1024886.96</v>
      </c>
      <c r="H167" s="26"/>
      <c r="I167" s="26">
        <v>12</v>
      </c>
      <c r="J167" s="68">
        <f t="shared" si="30"/>
        <v>85407.246666666659</v>
      </c>
    </row>
    <row r="168" spans="1:10" ht="25.5">
      <c r="A168" s="217"/>
      <c r="B168" s="220"/>
      <c r="C168" s="264" t="s">
        <v>70</v>
      </c>
      <c r="D168" s="26">
        <v>1</v>
      </c>
      <c r="E168" s="95"/>
      <c r="F168" s="55" t="s">
        <v>219</v>
      </c>
      <c r="G168" s="126">
        <v>837978.67</v>
      </c>
      <c r="H168" s="26"/>
      <c r="I168" s="26">
        <v>12</v>
      </c>
      <c r="J168" s="68">
        <f>G168/I168</f>
        <v>69831.555833333332</v>
      </c>
    </row>
    <row r="169" spans="1:10" ht="18.75">
      <c r="A169" s="217"/>
      <c r="B169" s="220"/>
      <c r="C169" s="264" t="s">
        <v>52</v>
      </c>
      <c r="D169" s="26">
        <v>1</v>
      </c>
      <c r="E169" s="95"/>
      <c r="F169" s="55" t="s">
        <v>220</v>
      </c>
      <c r="G169" s="125">
        <v>1347810.75</v>
      </c>
      <c r="H169" s="26"/>
      <c r="I169" s="26">
        <v>12</v>
      </c>
      <c r="J169" s="68">
        <f>G169/I169</f>
        <v>112317.5625</v>
      </c>
    </row>
    <row r="170" spans="1:10" ht="19.5" thickBot="1">
      <c r="A170" s="223"/>
      <c r="B170" s="225"/>
      <c r="C170" s="266" t="s">
        <v>51</v>
      </c>
      <c r="D170" s="42">
        <v>1</v>
      </c>
      <c r="E170" s="159"/>
      <c r="F170" s="67" t="s">
        <v>221</v>
      </c>
      <c r="G170" s="160">
        <v>897441.74</v>
      </c>
      <c r="H170" s="42"/>
      <c r="I170" s="42">
        <v>12</v>
      </c>
      <c r="J170" s="47">
        <f>G170/I170</f>
        <v>74786.811666666661</v>
      </c>
    </row>
    <row r="171" spans="1:10" ht="21" customHeight="1">
      <c r="A171" s="226">
        <v>34</v>
      </c>
      <c r="B171" s="186" t="s">
        <v>69</v>
      </c>
      <c r="C171" s="267" t="s">
        <v>4</v>
      </c>
      <c r="D171" s="28">
        <v>1</v>
      </c>
      <c r="E171" s="92"/>
      <c r="F171" s="65" t="s">
        <v>222</v>
      </c>
      <c r="G171" s="127">
        <v>1840056.39</v>
      </c>
      <c r="H171" s="12"/>
      <c r="I171" s="12">
        <v>12</v>
      </c>
      <c r="J171" s="15">
        <f>G171/I171</f>
        <v>153338.0325</v>
      </c>
    </row>
    <row r="172" spans="1:10" ht="18.75" customHeight="1">
      <c r="A172" s="214"/>
      <c r="B172" s="187"/>
      <c r="C172" s="264" t="s">
        <v>50</v>
      </c>
      <c r="D172" s="26">
        <v>1</v>
      </c>
      <c r="E172" s="90"/>
      <c r="F172" s="55" t="s">
        <v>223</v>
      </c>
      <c r="G172" s="126">
        <v>592239.19999999995</v>
      </c>
      <c r="H172" s="9"/>
      <c r="I172" s="9">
        <v>6</v>
      </c>
      <c r="J172" s="16">
        <f t="shared" ref="J172" si="31">G172/I172</f>
        <v>98706.533333333326</v>
      </c>
    </row>
    <row r="173" spans="1:10" ht="18.75" customHeight="1">
      <c r="A173" s="214"/>
      <c r="B173" s="187"/>
      <c r="C173" s="264" t="s">
        <v>50</v>
      </c>
      <c r="D173" s="26">
        <v>1</v>
      </c>
      <c r="E173" s="90"/>
      <c r="F173" s="55" t="s">
        <v>224</v>
      </c>
      <c r="G173" s="126">
        <v>362772.81</v>
      </c>
      <c r="H173" s="9"/>
      <c r="I173" s="9">
        <v>4</v>
      </c>
      <c r="J173" s="16">
        <f t="shared" ref="J173:J175" si="32">G173/I173</f>
        <v>90693.202499999999</v>
      </c>
    </row>
    <row r="174" spans="1:10" ht="18.75" customHeight="1">
      <c r="A174" s="214"/>
      <c r="B174" s="187"/>
      <c r="C174" s="264" t="s">
        <v>51</v>
      </c>
      <c r="D174" s="26">
        <v>1</v>
      </c>
      <c r="E174" s="90"/>
      <c r="F174" s="55" t="s">
        <v>225</v>
      </c>
      <c r="G174" s="126">
        <v>1211000.31</v>
      </c>
      <c r="H174" s="9"/>
      <c r="I174" s="9">
        <v>12</v>
      </c>
      <c r="J174" s="16">
        <f t="shared" si="32"/>
        <v>100916.6925</v>
      </c>
    </row>
    <row r="175" spans="1:10" ht="27.75" customHeight="1">
      <c r="A175" s="214"/>
      <c r="B175" s="187"/>
      <c r="C175" s="264" t="s">
        <v>70</v>
      </c>
      <c r="D175" s="26">
        <v>1</v>
      </c>
      <c r="E175" s="90"/>
      <c r="F175" s="55" t="s">
        <v>226</v>
      </c>
      <c r="G175" s="126">
        <v>1071749.46</v>
      </c>
      <c r="H175" s="9"/>
      <c r="I175" s="9">
        <v>12</v>
      </c>
      <c r="J175" s="16">
        <f t="shared" si="32"/>
        <v>89312.455000000002</v>
      </c>
    </row>
    <row r="176" spans="1:10" ht="18.75" customHeight="1">
      <c r="A176" s="214"/>
      <c r="B176" s="187"/>
      <c r="C176" s="264" t="s">
        <v>52</v>
      </c>
      <c r="D176" s="26">
        <v>1</v>
      </c>
      <c r="E176" s="90"/>
      <c r="F176" s="55" t="s">
        <v>227</v>
      </c>
      <c r="G176" s="126">
        <v>1239509.19</v>
      </c>
      <c r="H176" s="9"/>
      <c r="I176" s="9">
        <v>12</v>
      </c>
      <c r="J176" s="16">
        <f>G176/I176</f>
        <v>103292.4325</v>
      </c>
    </row>
    <row r="177" spans="1:10" ht="18.75" customHeight="1" thickBot="1">
      <c r="A177" s="227"/>
      <c r="B177" s="188"/>
      <c r="C177" s="265" t="s">
        <v>53</v>
      </c>
      <c r="D177" s="48">
        <v>1</v>
      </c>
      <c r="E177" s="93"/>
      <c r="F177" s="66" t="s">
        <v>228</v>
      </c>
      <c r="G177" s="128">
        <v>1246331.8500000001</v>
      </c>
      <c r="H177" s="17"/>
      <c r="I177" s="17">
        <v>12</v>
      </c>
      <c r="J177" s="19">
        <f>G177/I177</f>
        <v>103860.9875</v>
      </c>
    </row>
    <row r="178" spans="1:10" ht="18.75">
      <c r="A178" s="214">
        <v>35</v>
      </c>
      <c r="B178" s="215" t="s">
        <v>42</v>
      </c>
      <c r="C178" s="267" t="s">
        <v>4</v>
      </c>
      <c r="D178" s="44">
        <v>1</v>
      </c>
      <c r="E178" s="158"/>
      <c r="F178" s="84" t="s">
        <v>229</v>
      </c>
      <c r="G178" s="161">
        <v>985734</v>
      </c>
      <c r="H178" s="44"/>
      <c r="I178" s="162" t="s">
        <v>230</v>
      </c>
      <c r="J178" s="140">
        <f t="shared" ref="J178:J180" si="33">G178/I178</f>
        <v>82144.5</v>
      </c>
    </row>
    <row r="179" spans="1:10" ht="18.75">
      <c r="A179" s="214"/>
      <c r="B179" s="215"/>
      <c r="C179" s="264" t="s">
        <v>53</v>
      </c>
      <c r="D179" s="26">
        <v>1</v>
      </c>
      <c r="E179" s="95"/>
      <c r="F179" s="55" t="s">
        <v>231</v>
      </c>
      <c r="G179" s="126">
        <v>735061.2</v>
      </c>
      <c r="H179" s="25"/>
      <c r="I179" s="69">
        <v>12</v>
      </c>
      <c r="J179" s="68">
        <f t="shared" si="33"/>
        <v>61255.1</v>
      </c>
    </row>
    <row r="180" spans="1:10" ht="22.5" customHeight="1" thickBot="1">
      <c r="A180" s="214"/>
      <c r="B180" s="215"/>
      <c r="C180" s="266" t="s">
        <v>337</v>
      </c>
      <c r="D180" s="42">
        <v>1</v>
      </c>
      <c r="E180" s="159"/>
      <c r="F180" s="67" t="s">
        <v>232</v>
      </c>
      <c r="G180" s="130">
        <v>1566436.8</v>
      </c>
      <c r="H180" s="42"/>
      <c r="I180" s="163" t="s">
        <v>230</v>
      </c>
      <c r="J180" s="47">
        <f t="shared" si="33"/>
        <v>130536.40000000001</v>
      </c>
    </row>
    <row r="181" spans="1:10" ht="31.5" customHeight="1" thickBot="1">
      <c r="A181" s="6">
        <v>36</v>
      </c>
      <c r="B181" s="7" t="s">
        <v>31</v>
      </c>
      <c r="C181" s="267" t="s">
        <v>4</v>
      </c>
      <c r="D181" s="70">
        <v>1</v>
      </c>
      <c r="E181" s="104"/>
      <c r="F181" s="165" t="s">
        <v>233</v>
      </c>
      <c r="G181" s="129">
        <v>379389.6</v>
      </c>
      <c r="H181" s="70"/>
      <c r="I181" s="70">
        <v>12</v>
      </c>
      <c r="J181" s="71">
        <f t="shared" ref="J181:J187" si="34">G181/I181</f>
        <v>31615.8</v>
      </c>
    </row>
    <row r="182" spans="1:10" ht="22.5" customHeight="1">
      <c r="A182" s="222">
        <v>37</v>
      </c>
      <c r="B182" s="224" t="s">
        <v>32</v>
      </c>
      <c r="C182" s="267" t="s">
        <v>4</v>
      </c>
      <c r="D182" s="74">
        <v>1</v>
      </c>
      <c r="E182" s="164"/>
      <c r="F182" s="84" t="s">
        <v>234</v>
      </c>
      <c r="G182" s="161">
        <v>1514510.54</v>
      </c>
      <c r="H182" s="74"/>
      <c r="I182" s="74">
        <v>12</v>
      </c>
      <c r="J182" s="33">
        <f t="shared" si="34"/>
        <v>126209.21166666667</v>
      </c>
    </row>
    <row r="183" spans="1:10" ht="30" customHeight="1">
      <c r="A183" s="217"/>
      <c r="B183" s="220"/>
      <c r="C183" s="264" t="s">
        <v>339</v>
      </c>
      <c r="D183" s="72">
        <v>1</v>
      </c>
      <c r="E183" s="105"/>
      <c r="F183" s="55" t="s">
        <v>235</v>
      </c>
      <c r="G183" s="126">
        <v>981940.78</v>
      </c>
      <c r="H183" s="72"/>
      <c r="I183" s="72">
        <v>12</v>
      </c>
      <c r="J183" s="16">
        <f t="shared" si="34"/>
        <v>81828.398333333331</v>
      </c>
    </row>
    <row r="184" spans="1:10" ht="30" customHeight="1">
      <c r="A184" s="217"/>
      <c r="B184" s="220"/>
      <c r="C184" s="264" t="s">
        <v>338</v>
      </c>
      <c r="D184" s="72">
        <v>1</v>
      </c>
      <c r="E184" s="105"/>
      <c r="F184" s="55" t="s">
        <v>236</v>
      </c>
      <c r="G184" s="126">
        <v>981204.94</v>
      </c>
      <c r="H184" s="72"/>
      <c r="I184" s="72">
        <v>12</v>
      </c>
      <c r="J184" s="16">
        <f t="shared" si="34"/>
        <v>81767.078333333324</v>
      </c>
    </row>
    <row r="185" spans="1:10" ht="30" customHeight="1">
      <c r="A185" s="217"/>
      <c r="B185" s="220"/>
      <c r="C185" s="264" t="s">
        <v>52</v>
      </c>
      <c r="D185" s="72">
        <v>1</v>
      </c>
      <c r="E185" s="105"/>
      <c r="F185" s="55" t="s">
        <v>237</v>
      </c>
      <c r="G185" s="126">
        <v>968446.08</v>
      </c>
      <c r="H185" s="72"/>
      <c r="I185" s="72">
        <v>12</v>
      </c>
      <c r="J185" s="16">
        <f t="shared" si="34"/>
        <v>80703.839999999997</v>
      </c>
    </row>
    <row r="186" spans="1:10" ht="24" customHeight="1" thickBot="1">
      <c r="A186" s="223"/>
      <c r="B186" s="225"/>
      <c r="C186" s="266" t="s">
        <v>53</v>
      </c>
      <c r="D186" s="75">
        <v>1</v>
      </c>
      <c r="E186" s="106"/>
      <c r="F186" s="67" t="s">
        <v>238</v>
      </c>
      <c r="G186" s="130">
        <v>997726.08</v>
      </c>
      <c r="H186" s="75"/>
      <c r="I186" s="75">
        <v>12</v>
      </c>
      <c r="J186" s="22">
        <f t="shared" si="34"/>
        <v>83143.839999999997</v>
      </c>
    </row>
    <row r="187" spans="1:10" ht="18.75" customHeight="1">
      <c r="A187" s="226">
        <v>38</v>
      </c>
      <c r="B187" s="186" t="s">
        <v>33</v>
      </c>
      <c r="C187" s="267" t="s">
        <v>34</v>
      </c>
      <c r="D187" s="76">
        <v>1</v>
      </c>
      <c r="E187" s="107"/>
      <c r="F187" s="65" t="s">
        <v>239</v>
      </c>
      <c r="G187" s="131">
        <v>2063802.48</v>
      </c>
      <c r="H187" s="76"/>
      <c r="I187" s="76">
        <v>12</v>
      </c>
      <c r="J187" s="78">
        <f t="shared" si="34"/>
        <v>171983.54</v>
      </c>
    </row>
    <row r="188" spans="1:10" ht="25.5">
      <c r="A188" s="214"/>
      <c r="B188" s="187"/>
      <c r="C188" s="264" t="s">
        <v>64</v>
      </c>
      <c r="D188" s="72">
        <v>1</v>
      </c>
      <c r="E188" s="105"/>
      <c r="F188" s="55" t="s">
        <v>240</v>
      </c>
      <c r="G188" s="132">
        <v>1257334.71</v>
      </c>
      <c r="H188" s="72"/>
      <c r="I188" s="72">
        <v>12</v>
      </c>
      <c r="J188" s="79">
        <f t="shared" ref="J188" si="35">G188/I188</f>
        <v>104777.8925</v>
      </c>
    </row>
    <row r="189" spans="1:10" ht="25.5">
      <c r="A189" s="214"/>
      <c r="B189" s="187"/>
      <c r="C189" s="264" t="s">
        <v>241</v>
      </c>
      <c r="D189" s="72">
        <v>0.54</v>
      </c>
      <c r="E189" s="105"/>
      <c r="F189" s="55" t="s">
        <v>242</v>
      </c>
      <c r="G189" s="132">
        <v>721973.72</v>
      </c>
      <c r="H189" s="72"/>
      <c r="I189" s="72">
        <v>6</v>
      </c>
      <c r="J189" s="79">
        <f>G189/I189</f>
        <v>120328.95333333332</v>
      </c>
    </row>
    <row r="190" spans="1:10" ht="25.5">
      <c r="A190" s="214"/>
      <c r="B190" s="187"/>
      <c r="C190" s="264" t="s">
        <v>241</v>
      </c>
      <c r="D190" s="72">
        <v>0.27</v>
      </c>
      <c r="E190" s="105"/>
      <c r="F190" s="55" t="s">
        <v>243</v>
      </c>
      <c r="G190" s="132">
        <v>357615.72</v>
      </c>
      <c r="H190" s="72"/>
      <c r="I190" s="72">
        <v>3</v>
      </c>
      <c r="J190" s="79">
        <f t="shared" ref="J190:J194" si="36">G190/I190</f>
        <v>119205.23999999999</v>
      </c>
    </row>
    <row r="191" spans="1:10" ht="27.75" customHeight="1">
      <c r="A191" s="214"/>
      <c r="B191" s="187"/>
      <c r="C191" s="264" t="s">
        <v>244</v>
      </c>
      <c r="D191" s="72">
        <v>7.0000000000000007E-2</v>
      </c>
      <c r="E191" s="105"/>
      <c r="F191" s="55" t="s">
        <v>245</v>
      </c>
      <c r="G191" s="132">
        <v>101783.7</v>
      </c>
      <c r="H191" s="72"/>
      <c r="I191" s="72">
        <v>1</v>
      </c>
      <c r="J191" s="79">
        <f t="shared" si="36"/>
        <v>101783.7</v>
      </c>
    </row>
    <row r="192" spans="1:10" ht="25.5">
      <c r="A192" s="214"/>
      <c r="B192" s="187"/>
      <c r="C192" s="264" t="s">
        <v>244</v>
      </c>
      <c r="D192" s="72">
        <v>0.74</v>
      </c>
      <c r="E192" s="105"/>
      <c r="F192" s="55" t="s">
        <v>246</v>
      </c>
      <c r="G192" s="132">
        <v>956160.92</v>
      </c>
      <c r="H192" s="72"/>
      <c r="I192" s="72">
        <v>9</v>
      </c>
      <c r="J192" s="79">
        <f t="shared" si="36"/>
        <v>106240.10222222222</v>
      </c>
    </row>
    <row r="193" spans="1:12" ht="38.25">
      <c r="A193" s="214"/>
      <c r="B193" s="187"/>
      <c r="C193" s="264" t="s">
        <v>247</v>
      </c>
      <c r="D193" s="72">
        <v>1</v>
      </c>
      <c r="E193" s="105"/>
      <c r="F193" s="55" t="s">
        <v>248</v>
      </c>
      <c r="G193" s="132">
        <v>1635724.61</v>
      </c>
      <c r="H193" s="72"/>
      <c r="I193" s="72">
        <v>12</v>
      </c>
      <c r="J193" s="79">
        <f t="shared" si="36"/>
        <v>136310.38416666668</v>
      </c>
    </row>
    <row r="194" spans="1:12" ht="19.5" thickBot="1">
      <c r="A194" s="227"/>
      <c r="B194" s="188"/>
      <c r="C194" s="265" t="s">
        <v>53</v>
      </c>
      <c r="D194" s="80">
        <v>1</v>
      </c>
      <c r="E194" s="108"/>
      <c r="F194" s="66" t="s">
        <v>249</v>
      </c>
      <c r="G194" s="133">
        <v>1263719.8899999999</v>
      </c>
      <c r="H194" s="80"/>
      <c r="I194" s="80">
        <v>12</v>
      </c>
      <c r="J194" s="82">
        <f t="shared" si="36"/>
        <v>105309.99083333333</v>
      </c>
    </row>
    <row r="195" spans="1:12" ht="21.75" customHeight="1">
      <c r="A195" s="222">
        <v>39</v>
      </c>
      <c r="B195" s="224" t="s">
        <v>37</v>
      </c>
      <c r="C195" s="267" t="s">
        <v>4</v>
      </c>
      <c r="D195" s="74">
        <v>1</v>
      </c>
      <c r="E195" s="149"/>
      <c r="F195" s="84" t="s">
        <v>250</v>
      </c>
      <c r="G195" s="166">
        <v>1226942.6599999999</v>
      </c>
      <c r="H195" s="31"/>
      <c r="I195" s="31">
        <v>12</v>
      </c>
      <c r="J195" s="167">
        <f>G195/I195</f>
        <v>102245.22166666666</v>
      </c>
    </row>
    <row r="196" spans="1:12" ht="21.75" customHeight="1">
      <c r="A196" s="217"/>
      <c r="B196" s="220"/>
      <c r="C196" s="264" t="s">
        <v>62</v>
      </c>
      <c r="D196" s="72">
        <v>1</v>
      </c>
      <c r="E196" s="90"/>
      <c r="F196" s="55" t="s">
        <v>251</v>
      </c>
      <c r="G196" s="132">
        <v>1076919.5</v>
      </c>
      <c r="H196" s="9"/>
      <c r="I196" s="9">
        <v>12</v>
      </c>
      <c r="J196" s="79">
        <f t="shared" ref="J196:J201" si="37">G196/I196</f>
        <v>89743.291666666672</v>
      </c>
    </row>
    <row r="197" spans="1:12" ht="21.75" customHeight="1">
      <c r="A197" s="217"/>
      <c r="B197" s="220"/>
      <c r="C197" s="264" t="s">
        <v>51</v>
      </c>
      <c r="D197" s="72">
        <v>0.25</v>
      </c>
      <c r="E197" s="90"/>
      <c r="F197" s="55" t="s">
        <v>252</v>
      </c>
      <c r="G197" s="132">
        <v>318775.37</v>
      </c>
      <c r="H197" s="9"/>
      <c r="I197" s="9">
        <v>3</v>
      </c>
      <c r="J197" s="79">
        <f t="shared" si="37"/>
        <v>106258.45666666667</v>
      </c>
    </row>
    <row r="198" spans="1:12" ht="21.75" customHeight="1">
      <c r="A198" s="217"/>
      <c r="B198" s="220"/>
      <c r="C198" s="264" t="s">
        <v>51</v>
      </c>
      <c r="D198" s="72">
        <v>0.75</v>
      </c>
      <c r="E198" s="90"/>
      <c r="F198" s="55" t="s">
        <v>253</v>
      </c>
      <c r="G198" s="132">
        <v>783142.18</v>
      </c>
      <c r="H198" s="9"/>
      <c r="I198" s="9">
        <v>8</v>
      </c>
      <c r="J198" s="79">
        <f t="shared" si="37"/>
        <v>97892.772500000006</v>
      </c>
    </row>
    <row r="199" spans="1:12" ht="21.75" customHeight="1">
      <c r="A199" s="217"/>
      <c r="B199" s="220"/>
      <c r="C199" s="264" t="s">
        <v>65</v>
      </c>
      <c r="D199" s="72">
        <v>1</v>
      </c>
      <c r="E199" s="90"/>
      <c r="F199" s="55" t="s">
        <v>254</v>
      </c>
      <c r="G199" s="132">
        <v>1140646.3899999999</v>
      </c>
      <c r="H199" s="9"/>
      <c r="I199" s="9">
        <v>12</v>
      </c>
      <c r="J199" s="79">
        <f t="shared" si="37"/>
        <v>95053.86583333333</v>
      </c>
    </row>
    <row r="200" spans="1:12" ht="21.75" customHeight="1">
      <c r="A200" s="217"/>
      <c r="B200" s="220"/>
      <c r="C200" s="264" t="s">
        <v>66</v>
      </c>
      <c r="D200" s="72">
        <v>1</v>
      </c>
      <c r="E200" s="90"/>
      <c r="F200" s="55" t="s">
        <v>255</v>
      </c>
      <c r="G200" s="132">
        <v>1029154.85</v>
      </c>
      <c r="H200" s="9"/>
      <c r="I200" s="9">
        <v>12</v>
      </c>
      <c r="J200" s="79">
        <f t="shared" si="37"/>
        <v>85762.90416666666</v>
      </c>
    </row>
    <row r="201" spans="1:12" ht="21.75" customHeight="1" thickBot="1">
      <c r="A201" s="223"/>
      <c r="B201" s="225"/>
      <c r="C201" s="266" t="s">
        <v>53</v>
      </c>
      <c r="D201" s="75">
        <v>1</v>
      </c>
      <c r="E201" s="91"/>
      <c r="F201" s="67" t="s">
        <v>256</v>
      </c>
      <c r="G201" s="134">
        <v>1141338.72</v>
      </c>
      <c r="H201" s="21"/>
      <c r="I201" s="21">
        <v>12</v>
      </c>
      <c r="J201" s="83">
        <f t="shared" si="37"/>
        <v>95111.56</v>
      </c>
    </row>
    <row r="202" spans="1:12" ht="24.75" customHeight="1">
      <c r="A202" s="189">
        <v>40</v>
      </c>
      <c r="B202" s="186" t="s">
        <v>55</v>
      </c>
      <c r="C202" s="267" t="s">
        <v>4</v>
      </c>
      <c r="D202" s="12">
        <v>1</v>
      </c>
      <c r="E202" s="92"/>
      <c r="F202" s="169" t="s">
        <v>316</v>
      </c>
      <c r="G202" s="131">
        <v>1672115.5999999999</v>
      </c>
      <c r="H202" s="12"/>
      <c r="I202" s="12">
        <v>12</v>
      </c>
      <c r="J202" s="78">
        <f>G202/I202</f>
        <v>139342.96666666665</v>
      </c>
      <c r="L202" s="172"/>
    </row>
    <row r="203" spans="1:12" ht="24.75" customHeight="1">
      <c r="A203" s="190"/>
      <c r="B203" s="187"/>
      <c r="C203" s="264" t="s">
        <v>50</v>
      </c>
      <c r="D203" s="5">
        <v>1</v>
      </c>
      <c r="E203" s="109"/>
      <c r="F203" s="55" t="s">
        <v>317</v>
      </c>
      <c r="G203" s="132">
        <v>678334.59</v>
      </c>
      <c r="H203" s="9"/>
      <c r="I203" s="9">
        <v>12</v>
      </c>
      <c r="J203" s="79">
        <f t="shared" ref="J203:J205" si="38">G203/I203</f>
        <v>56527.8825</v>
      </c>
      <c r="L203" s="172"/>
    </row>
    <row r="204" spans="1:12" ht="24.75" customHeight="1">
      <c r="A204" s="190"/>
      <c r="B204" s="187"/>
      <c r="C204" s="264" t="s">
        <v>50</v>
      </c>
      <c r="D204" s="5">
        <v>1</v>
      </c>
      <c r="E204" s="109"/>
      <c r="F204" s="55" t="s">
        <v>330</v>
      </c>
      <c r="G204" s="132">
        <v>664891.01</v>
      </c>
      <c r="H204" s="9"/>
      <c r="I204" s="9">
        <v>12</v>
      </c>
      <c r="J204" s="79">
        <f t="shared" si="38"/>
        <v>55407.584166666667</v>
      </c>
      <c r="L204" s="172"/>
    </row>
    <row r="205" spans="1:12" ht="24.75" customHeight="1">
      <c r="A205" s="190"/>
      <c r="B205" s="187"/>
      <c r="C205" s="264" t="s">
        <v>50</v>
      </c>
      <c r="D205" s="5">
        <v>1</v>
      </c>
      <c r="E205" s="109"/>
      <c r="F205" s="55" t="s">
        <v>319</v>
      </c>
      <c r="G205" s="132">
        <v>759432.93</v>
      </c>
      <c r="H205" s="9"/>
      <c r="I205" s="9">
        <v>12</v>
      </c>
      <c r="J205" s="79">
        <f t="shared" si="38"/>
        <v>63286.077500000007</v>
      </c>
    </row>
    <row r="206" spans="1:12" ht="24.75" customHeight="1">
      <c r="A206" s="190"/>
      <c r="B206" s="187"/>
      <c r="C206" s="264" t="s">
        <v>50</v>
      </c>
      <c r="D206" s="5">
        <v>1</v>
      </c>
      <c r="E206" s="109"/>
      <c r="F206" s="55" t="s">
        <v>320</v>
      </c>
      <c r="G206" s="132">
        <v>695702.27</v>
      </c>
      <c r="H206" s="9"/>
      <c r="I206" s="9">
        <v>12</v>
      </c>
      <c r="J206" s="79">
        <f>G206/I206</f>
        <v>57975.189166666671</v>
      </c>
    </row>
    <row r="207" spans="1:12" ht="24.75" customHeight="1">
      <c r="A207" s="190"/>
      <c r="B207" s="187"/>
      <c r="C207" s="264" t="s">
        <v>50</v>
      </c>
      <c r="D207" s="5">
        <v>1</v>
      </c>
      <c r="E207" s="110"/>
      <c r="F207" s="55" t="s">
        <v>318</v>
      </c>
      <c r="G207" s="132">
        <v>361851.16</v>
      </c>
      <c r="H207" s="9"/>
      <c r="I207" s="9">
        <v>12</v>
      </c>
      <c r="J207" s="79">
        <f t="shared" ref="J207:J209" si="39">G207/I207</f>
        <v>30154.263333333332</v>
      </c>
    </row>
    <row r="208" spans="1:12" ht="24.75" customHeight="1">
      <c r="A208" s="190"/>
      <c r="B208" s="187"/>
      <c r="C208" s="264" t="s">
        <v>51</v>
      </c>
      <c r="D208" s="185">
        <v>1</v>
      </c>
      <c r="E208" s="110"/>
      <c r="F208" s="55" t="s">
        <v>331</v>
      </c>
      <c r="G208" s="132">
        <v>480278.97</v>
      </c>
      <c r="H208" s="9"/>
      <c r="I208" s="9">
        <v>8.5</v>
      </c>
      <c r="J208" s="79">
        <f t="shared" si="39"/>
        <v>56503.408235294111</v>
      </c>
    </row>
    <row r="209" spans="1:12" ht="24.75" customHeight="1">
      <c r="A209" s="190"/>
      <c r="B209" s="187"/>
      <c r="C209" s="264" t="s">
        <v>51</v>
      </c>
      <c r="D209" s="185"/>
      <c r="E209" s="110"/>
      <c r="F209" s="55" t="s">
        <v>321</v>
      </c>
      <c r="G209" s="132">
        <v>133587.53</v>
      </c>
      <c r="H209" s="9"/>
      <c r="I209" s="9">
        <v>3</v>
      </c>
      <c r="J209" s="79">
        <f t="shared" si="39"/>
        <v>44529.176666666666</v>
      </c>
    </row>
    <row r="210" spans="1:12" ht="24.75" customHeight="1">
      <c r="A210" s="190"/>
      <c r="B210" s="187"/>
      <c r="C210" s="264" t="s">
        <v>52</v>
      </c>
      <c r="D210" s="9">
        <v>1</v>
      </c>
      <c r="E210" s="90"/>
      <c r="F210" s="55" t="s">
        <v>322</v>
      </c>
      <c r="G210" s="132">
        <v>819208.35</v>
      </c>
      <c r="H210" s="9"/>
      <c r="I210" s="9">
        <v>12</v>
      </c>
      <c r="J210" s="79">
        <f t="shared" ref="J210:J212" si="40">G210/I210</f>
        <v>68267.362500000003</v>
      </c>
    </row>
    <row r="211" spans="1:12" ht="24.75" customHeight="1">
      <c r="A211" s="190"/>
      <c r="B211" s="187"/>
      <c r="C211" s="264" t="s">
        <v>53</v>
      </c>
      <c r="D211" s="5">
        <v>1</v>
      </c>
      <c r="E211" s="110"/>
      <c r="F211" s="55" t="s">
        <v>323</v>
      </c>
      <c r="G211" s="132">
        <v>597988.5</v>
      </c>
      <c r="H211" s="9"/>
      <c r="I211" s="9">
        <v>12</v>
      </c>
      <c r="J211" s="79">
        <f t="shared" si="40"/>
        <v>49832.375</v>
      </c>
    </row>
    <row r="212" spans="1:12" ht="27.75" customHeight="1" thickBot="1">
      <c r="A212" s="191"/>
      <c r="B212" s="188"/>
      <c r="C212" s="265" t="s">
        <v>68</v>
      </c>
      <c r="D212" s="17">
        <v>1</v>
      </c>
      <c r="E212" s="93"/>
      <c r="F212" s="86" t="s">
        <v>332</v>
      </c>
      <c r="G212" s="133">
        <v>635142.88</v>
      </c>
      <c r="H212" s="17"/>
      <c r="I212" s="17">
        <v>12</v>
      </c>
      <c r="J212" s="82">
        <f t="shared" si="40"/>
        <v>52928.573333333334</v>
      </c>
    </row>
    <row r="213" spans="1:12" ht="21" customHeight="1">
      <c r="A213" s="204">
        <v>41</v>
      </c>
      <c r="B213" s="212" t="s">
        <v>56</v>
      </c>
      <c r="C213" s="267" t="s">
        <v>4</v>
      </c>
      <c r="D213" s="31">
        <v>1</v>
      </c>
      <c r="E213" s="149"/>
      <c r="F213" s="84" t="s">
        <v>324</v>
      </c>
      <c r="G213" s="166">
        <v>1823011.73</v>
      </c>
      <c r="H213" s="31"/>
      <c r="I213" s="31">
        <v>12</v>
      </c>
      <c r="J213" s="167">
        <f>G213/I213</f>
        <v>151917.64416666667</v>
      </c>
    </row>
    <row r="214" spans="1:12" ht="21" customHeight="1">
      <c r="A214" s="205"/>
      <c r="B214" s="202"/>
      <c r="C214" s="261" t="s">
        <v>50</v>
      </c>
      <c r="D214" s="9">
        <v>0.3</v>
      </c>
      <c r="E214" s="90"/>
      <c r="F214" s="84" t="s">
        <v>328</v>
      </c>
      <c r="G214" s="132">
        <v>240516.34</v>
      </c>
      <c r="H214" s="9"/>
      <c r="I214" s="9">
        <v>4</v>
      </c>
      <c r="J214" s="79">
        <f>G214/I214</f>
        <v>60129.084999999999</v>
      </c>
      <c r="L214" s="171"/>
    </row>
    <row r="215" spans="1:12" ht="21" customHeight="1">
      <c r="A215" s="205"/>
      <c r="B215" s="202"/>
      <c r="C215" s="262"/>
      <c r="D215" s="9">
        <v>0.7</v>
      </c>
      <c r="E215" s="90"/>
      <c r="F215" s="84" t="s">
        <v>329</v>
      </c>
      <c r="G215" s="132">
        <v>269022.21999999997</v>
      </c>
      <c r="H215" s="9"/>
      <c r="I215" s="9">
        <v>8</v>
      </c>
      <c r="J215" s="79">
        <f>G215/I215</f>
        <v>33627.777499999997</v>
      </c>
    </row>
    <row r="216" spans="1:12" ht="21" customHeight="1">
      <c r="A216" s="205"/>
      <c r="B216" s="202"/>
      <c r="C216" s="273"/>
      <c r="D216" s="9">
        <v>1</v>
      </c>
      <c r="E216" s="90"/>
      <c r="F216" s="55" t="s">
        <v>325</v>
      </c>
      <c r="G216" s="132">
        <v>755409.04</v>
      </c>
      <c r="H216" s="9"/>
      <c r="I216" s="9">
        <v>12</v>
      </c>
      <c r="J216" s="79">
        <f>G216/I216</f>
        <v>62950.753333333334</v>
      </c>
    </row>
    <row r="217" spans="1:12" ht="21" customHeight="1">
      <c r="A217" s="205"/>
      <c r="B217" s="202"/>
      <c r="C217" s="264" t="s">
        <v>52</v>
      </c>
      <c r="D217" s="5"/>
      <c r="E217" s="90">
        <v>0.5</v>
      </c>
      <c r="F217" s="55" t="s">
        <v>326</v>
      </c>
      <c r="G217" s="132"/>
      <c r="H217" s="73">
        <v>978045.94</v>
      </c>
      <c r="I217" s="9">
        <v>12</v>
      </c>
      <c r="J217" s="79">
        <f>H217/I217</f>
        <v>81503.828333333324</v>
      </c>
    </row>
    <row r="218" spans="1:12" ht="26.25" customHeight="1" thickBot="1">
      <c r="A218" s="206"/>
      <c r="B218" s="213"/>
      <c r="C218" s="266" t="s">
        <v>53</v>
      </c>
      <c r="D218" s="21">
        <v>1</v>
      </c>
      <c r="E218" s="91"/>
      <c r="F218" s="55" t="s">
        <v>327</v>
      </c>
      <c r="G218" s="134">
        <v>797488.02</v>
      </c>
      <c r="H218" s="21"/>
      <c r="I218" s="21">
        <v>12</v>
      </c>
      <c r="J218" s="83">
        <f t="shared" ref="J218" si="41">G218/I218</f>
        <v>66457.335000000006</v>
      </c>
    </row>
    <row r="219" spans="1:12" ht="19.5" customHeight="1">
      <c r="A219" s="207">
        <v>42</v>
      </c>
      <c r="B219" s="201" t="s">
        <v>57</v>
      </c>
      <c r="C219" s="267" t="s">
        <v>4</v>
      </c>
      <c r="D219" s="12">
        <v>1</v>
      </c>
      <c r="E219" s="92"/>
      <c r="F219" s="65" t="s">
        <v>257</v>
      </c>
      <c r="G219" s="131">
        <v>1647493.43</v>
      </c>
      <c r="H219" s="12"/>
      <c r="I219" s="12">
        <v>12</v>
      </c>
      <c r="J219" s="78">
        <f>G219/I219</f>
        <v>137291.11916666667</v>
      </c>
    </row>
    <row r="220" spans="1:12" ht="19.5" customHeight="1">
      <c r="A220" s="208"/>
      <c r="B220" s="202"/>
      <c r="C220" s="264" t="s">
        <v>50</v>
      </c>
      <c r="D220" s="9">
        <v>1</v>
      </c>
      <c r="E220" s="90"/>
      <c r="F220" s="55" t="s">
        <v>258</v>
      </c>
      <c r="G220" s="132">
        <v>789403.27</v>
      </c>
      <c r="H220" s="9"/>
      <c r="I220" s="9">
        <v>12</v>
      </c>
      <c r="J220" s="79">
        <f>G220/I220</f>
        <v>65783.605833333335</v>
      </c>
    </row>
    <row r="221" spans="1:12" ht="19.5" customHeight="1">
      <c r="A221" s="208"/>
      <c r="B221" s="202"/>
      <c r="C221" s="264" t="s">
        <v>50</v>
      </c>
      <c r="D221" s="9">
        <v>1</v>
      </c>
      <c r="E221" s="90"/>
      <c r="F221" s="55" t="s">
        <v>259</v>
      </c>
      <c r="G221" s="132">
        <v>802508.42</v>
      </c>
      <c r="H221" s="9"/>
      <c r="I221" s="9">
        <v>12</v>
      </c>
      <c r="J221" s="79">
        <f t="shared" ref="J221:J228" si="42">G221/I221</f>
        <v>66875.701666666675</v>
      </c>
    </row>
    <row r="222" spans="1:12" ht="19.5" customHeight="1">
      <c r="A222" s="208"/>
      <c r="B222" s="202"/>
      <c r="C222" s="264" t="s">
        <v>50</v>
      </c>
      <c r="D222" s="9">
        <v>1</v>
      </c>
      <c r="E222" s="90"/>
      <c r="F222" s="55" t="s">
        <v>260</v>
      </c>
      <c r="G222" s="132">
        <v>114137.29</v>
      </c>
      <c r="H222" s="9"/>
      <c r="I222" s="9">
        <v>1.8</v>
      </c>
      <c r="J222" s="79">
        <f t="shared" si="42"/>
        <v>63409.60555555555</v>
      </c>
    </row>
    <row r="223" spans="1:12" ht="19.5" customHeight="1">
      <c r="A223" s="208"/>
      <c r="B223" s="202"/>
      <c r="C223" s="264" t="s">
        <v>50</v>
      </c>
      <c r="D223" s="9">
        <v>0.5</v>
      </c>
      <c r="E223" s="90"/>
      <c r="F223" s="55" t="s">
        <v>261</v>
      </c>
      <c r="G223" s="132">
        <v>368459.12</v>
      </c>
      <c r="H223" s="9"/>
      <c r="I223" s="9">
        <v>12</v>
      </c>
      <c r="J223" s="79">
        <f t="shared" si="42"/>
        <v>30704.926666666666</v>
      </c>
    </row>
    <row r="224" spans="1:12" ht="19.5" customHeight="1">
      <c r="A224" s="208"/>
      <c r="B224" s="202"/>
      <c r="C224" s="264" t="s">
        <v>50</v>
      </c>
      <c r="D224" s="9">
        <v>1</v>
      </c>
      <c r="E224" s="90"/>
      <c r="F224" s="55" t="s">
        <v>262</v>
      </c>
      <c r="G224" s="132">
        <v>1002167.88</v>
      </c>
      <c r="H224" s="9"/>
      <c r="I224" s="9">
        <v>12</v>
      </c>
      <c r="J224" s="79">
        <f t="shared" si="42"/>
        <v>83513.990000000005</v>
      </c>
    </row>
    <row r="225" spans="1:10" ht="19.5" customHeight="1">
      <c r="A225" s="208"/>
      <c r="B225" s="202"/>
      <c r="C225" s="264" t="s">
        <v>54</v>
      </c>
      <c r="D225" s="9">
        <v>1</v>
      </c>
      <c r="E225" s="90"/>
      <c r="F225" s="55" t="s">
        <v>263</v>
      </c>
      <c r="G225" s="132">
        <v>840128.69</v>
      </c>
      <c r="H225" s="9"/>
      <c r="I225" s="9">
        <v>12</v>
      </c>
      <c r="J225" s="79">
        <f t="shared" si="42"/>
        <v>70010.724166666667</v>
      </c>
    </row>
    <row r="226" spans="1:10" ht="19.5" customHeight="1">
      <c r="A226" s="208"/>
      <c r="B226" s="202"/>
      <c r="C226" s="264" t="s">
        <v>52</v>
      </c>
      <c r="D226" s="9">
        <v>1</v>
      </c>
      <c r="E226" s="90"/>
      <c r="F226" s="55" t="s">
        <v>264</v>
      </c>
      <c r="G226" s="132">
        <v>798279.86</v>
      </c>
      <c r="H226" s="9"/>
      <c r="I226" s="9">
        <v>12</v>
      </c>
      <c r="J226" s="79">
        <f t="shared" si="42"/>
        <v>66523.32166666667</v>
      </c>
    </row>
    <row r="227" spans="1:10" ht="25.5" customHeight="1">
      <c r="A227" s="209"/>
      <c r="B227" s="213"/>
      <c r="C227" s="264" t="s">
        <v>70</v>
      </c>
      <c r="D227" s="9">
        <v>0.25</v>
      </c>
      <c r="E227" s="90"/>
      <c r="F227" s="55" t="s">
        <v>265</v>
      </c>
      <c r="G227" s="132">
        <v>49986.19</v>
      </c>
      <c r="H227" s="9"/>
      <c r="I227" s="9">
        <v>3</v>
      </c>
      <c r="J227" s="79">
        <f t="shared" si="42"/>
        <v>16662.063333333335</v>
      </c>
    </row>
    <row r="228" spans="1:10" ht="19.5" customHeight="1" thickBot="1">
      <c r="A228" s="210"/>
      <c r="B228" s="203"/>
      <c r="C228" s="265" t="s">
        <v>53</v>
      </c>
      <c r="D228" s="17">
        <v>1</v>
      </c>
      <c r="E228" s="93"/>
      <c r="F228" s="66" t="s">
        <v>266</v>
      </c>
      <c r="G228" s="133">
        <v>892287.64</v>
      </c>
      <c r="H228" s="17"/>
      <c r="I228" s="17">
        <v>12</v>
      </c>
      <c r="J228" s="82">
        <f t="shared" si="42"/>
        <v>74357.30333333333</v>
      </c>
    </row>
    <row r="229" spans="1:10" ht="23.25" customHeight="1">
      <c r="A229" s="211">
        <v>43</v>
      </c>
      <c r="B229" s="212" t="s">
        <v>58</v>
      </c>
      <c r="C229" s="267" t="s">
        <v>4</v>
      </c>
      <c r="D229" s="31">
        <v>1</v>
      </c>
      <c r="E229" s="149"/>
      <c r="F229" s="84" t="s">
        <v>267</v>
      </c>
      <c r="G229" s="111">
        <v>1495938.4</v>
      </c>
      <c r="H229" s="32"/>
      <c r="I229" s="31">
        <v>12</v>
      </c>
      <c r="J229" s="33">
        <f>G229/I229</f>
        <v>124661.53333333333</v>
      </c>
    </row>
    <row r="230" spans="1:10" ht="23.25" customHeight="1">
      <c r="A230" s="208"/>
      <c r="B230" s="202"/>
      <c r="C230" s="264" t="s">
        <v>50</v>
      </c>
      <c r="D230" s="9">
        <v>1</v>
      </c>
      <c r="E230" s="90"/>
      <c r="F230" s="55" t="s">
        <v>268</v>
      </c>
      <c r="G230" s="112">
        <v>1037398.31</v>
      </c>
      <c r="H230" s="10"/>
      <c r="I230" s="9">
        <v>11</v>
      </c>
      <c r="J230" s="16">
        <f t="shared" ref="J230:J232" si="43">G230/I230</f>
        <v>94308.937272727271</v>
      </c>
    </row>
    <row r="231" spans="1:10" ht="23.25" customHeight="1">
      <c r="A231" s="208"/>
      <c r="B231" s="202"/>
      <c r="C231" s="264" t="s">
        <v>50</v>
      </c>
      <c r="D231" s="9">
        <v>1</v>
      </c>
      <c r="E231" s="90"/>
      <c r="F231" s="55" t="s">
        <v>269</v>
      </c>
      <c r="G231" s="112">
        <v>380262.94</v>
      </c>
      <c r="H231" s="10"/>
      <c r="I231" s="9">
        <v>10</v>
      </c>
      <c r="J231" s="16">
        <f t="shared" si="43"/>
        <v>38026.294000000002</v>
      </c>
    </row>
    <row r="232" spans="1:10" ht="23.25" customHeight="1">
      <c r="A232" s="208"/>
      <c r="B232" s="202"/>
      <c r="C232" s="264" t="s">
        <v>50</v>
      </c>
      <c r="D232" s="9">
        <v>1</v>
      </c>
      <c r="E232" s="90"/>
      <c r="F232" s="55" t="s">
        <v>270</v>
      </c>
      <c r="G232" s="112">
        <v>1076245.6399999999</v>
      </c>
      <c r="H232" s="10"/>
      <c r="I232" s="9">
        <v>12</v>
      </c>
      <c r="J232" s="16">
        <f t="shared" si="43"/>
        <v>89687.136666666658</v>
      </c>
    </row>
    <row r="233" spans="1:10" ht="23.25" customHeight="1">
      <c r="A233" s="208"/>
      <c r="B233" s="202"/>
      <c r="C233" s="264" t="s">
        <v>67</v>
      </c>
      <c r="D233" s="9">
        <v>1</v>
      </c>
      <c r="E233" s="90"/>
      <c r="F233" s="55" t="s">
        <v>272</v>
      </c>
      <c r="G233" s="112">
        <v>215242.98</v>
      </c>
      <c r="H233" s="10"/>
      <c r="I233" s="9">
        <v>7</v>
      </c>
      <c r="J233" s="16">
        <f>G233/I233</f>
        <v>30748.997142857144</v>
      </c>
    </row>
    <row r="234" spans="1:10" ht="23.25" customHeight="1">
      <c r="A234" s="208"/>
      <c r="B234" s="202"/>
      <c r="C234" s="264" t="s">
        <v>67</v>
      </c>
      <c r="D234" s="9">
        <v>1</v>
      </c>
      <c r="E234" s="90"/>
      <c r="F234" s="55" t="s">
        <v>271</v>
      </c>
      <c r="G234" s="112">
        <v>258356.7</v>
      </c>
      <c r="H234" s="10"/>
      <c r="I234" s="9">
        <v>4</v>
      </c>
      <c r="J234" s="16">
        <f>G234/I234</f>
        <v>64589.175000000003</v>
      </c>
    </row>
    <row r="235" spans="1:10" ht="23.25" customHeight="1">
      <c r="A235" s="208"/>
      <c r="B235" s="202"/>
      <c r="C235" s="264" t="s">
        <v>68</v>
      </c>
      <c r="D235" s="9">
        <v>1</v>
      </c>
      <c r="E235" s="90"/>
      <c r="F235" s="55" t="s">
        <v>273</v>
      </c>
      <c r="G235" s="112">
        <v>1044417.07</v>
      </c>
      <c r="H235" s="10"/>
      <c r="I235" s="9">
        <v>12</v>
      </c>
      <c r="J235" s="16">
        <f>G235/I235</f>
        <v>87034.755833333329</v>
      </c>
    </row>
    <row r="236" spans="1:10" ht="23.25" customHeight="1">
      <c r="A236" s="209"/>
      <c r="B236" s="213"/>
      <c r="C236" s="261" t="s">
        <v>53</v>
      </c>
      <c r="D236" s="192">
        <v>1</v>
      </c>
      <c r="E236" s="91"/>
      <c r="F236" s="55" t="s">
        <v>275</v>
      </c>
      <c r="G236" s="112">
        <v>312235.39</v>
      </c>
      <c r="H236" s="10"/>
      <c r="I236" s="9">
        <v>3</v>
      </c>
      <c r="J236" s="16">
        <f t="shared" ref="J236" si="44">G236/I236</f>
        <v>104078.46333333333</v>
      </c>
    </row>
    <row r="237" spans="1:10" ht="23.25" customHeight="1" thickBot="1">
      <c r="A237" s="209"/>
      <c r="B237" s="213"/>
      <c r="C237" s="262"/>
      <c r="D237" s="193"/>
      <c r="E237" s="168"/>
      <c r="F237" s="67" t="s">
        <v>274</v>
      </c>
      <c r="G237" s="113">
        <v>664840.19999999995</v>
      </c>
      <c r="H237" s="20"/>
      <c r="I237" s="21">
        <v>8</v>
      </c>
      <c r="J237" s="22">
        <f>G237/I237</f>
        <v>83105.024999999994</v>
      </c>
    </row>
    <row r="238" spans="1:10" ht="21" customHeight="1">
      <c r="A238" s="207">
        <v>44</v>
      </c>
      <c r="B238" s="201" t="s">
        <v>59</v>
      </c>
      <c r="C238" s="267" t="s">
        <v>4</v>
      </c>
      <c r="D238" s="76">
        <v>1</v>
      </c>
      <c r="E238" s="107"/>
      <c r="F238" s="65" t="s">
        <v>276</v>
      </c>
      <c r="G238" s="135">
        <v>1273512.79</v>
      </c>
      <c r="H238" s="77"/>
      <c r="I238" s="76">
        <v>12</v>
      </c>
      <c r="J238" s="78">
        <f>G238/I238</f>
        <v>106126.06583333334</v>
      </c>
    </row>
    <row r="239" spans="1:10" ht="21" customHeight="1">
      <c r="A239" s="208"/>
      <c r="B239" s="202"/>
      <c r="C239" s="264" t="s">
        <v>50</v>
      </c>
      <c r="D239" s="72">
        <v>0.67</v>
      </c>
      <c r="E239" s="105"/>
      <c r="F239" s="55" t="s">
        <v>277</v>
      </c>
      <c r="G239" s="112">
        <f>89046.61*12</f>
        <v>1068559.32</v>
      </c>
      <c r="H239" s="73"/>
      <c r="I239" s="72">
        <v>12</v>
      </c>
      <c r="J239" s="79">
        <f t="shared" ref="J239:J244" si="45">G239/I239</f>
        <v>89046.61</v>
      </c>
    </row>
    <row r="240" spans="1:10" ht="21" customHeight="1">
      <c r="A240" s="208"/>
      <c r="B240" s="202"/>
      <c r="C240" s="264" t="s">
        <v>50</v>
      </c>
      <c r="D240" s="72">
        <v>1</v>
      </c>
      <c r="E240" s="105"/>
      <c r="F240" s="55" t="s">
        <v>278</v>
      </c>
      <c r="G240" s="112">
        <v>1094143.23</v>
      </c>
      <c r="H240" s="73"/>
      <c r="I240" s="72">
        <v>12</v>
      </c>
      <c r="J240" s="79">
        <f t="shared" si="45"/>
        <v>91178.602499999994</v>
      </c>
    </row>
    <row r="241" spans="1:10" ht="21" customHeight="1">
      <c r="A241" s="208"/>
      <c r="B241" s="202"/>
      <c r="C241" s="264" t="s">
        <v>50</v>
      </c>
      <c r="D241" s="72">
        <v>1</v>
      </c>
      <c r="E241" s="105"/>
      <c r="F241" s="55" t="s">
        <v>279</v>
      </c>
      <c r="G241" s="112">
        <v>1082404.6599999999</v>
      </c>
      <c r="H241" s="73"/>
      <c r="I241" s="72">
        <v>12</v>
      </c>
      <c r="J241" s="79">
        <f t="shared" si="45"/>
        <v>90200.388333333321</v>
      </c>
    </row>
    <row r="242" spans="1:10" ht="21" customHeight="1">
      <c r="A242" s="208"/>
      <c r="B242" s="202"/>
      <c r="C242" s="264" t="s">
        <v>50</v>
      </c>
      <c r="D242" s="72">
        <v>1</v>
      </c>
      <c r="E242" s="105"/>
      <c r="F242" s="55" t="s">
        <v>280</v>
      </c>
      <c r="G242" s="112">
        <v>980518.49</v>
      </c>
      <c r="H242" s="73"/>
      <c r="I242" s="72">
        <v>12</v>
      </c>
      <c r="J242" s="79">
        <f t="shared" si="45"/>
        <v>81709.874166666661</v>
      </c>
    </row>
    <row r="243" spans="1:10" ht="21" customHeight="1">
      <c r="A243" s="208"/>
      <c r="B243" s="202"/>
      <c r="C243" s="264" t="s">
        <v>50</v>
      </c>
      <c r="D243" s="72">
        <v>1</v>
      </c>
      <c r="E243" s="105"/>
      <c r="F243" s="55" t="s">
        <v>281</v>
      </c>
      <c r="G243" s="112">
        <v>713663.55</v>
      </c>
      <c r="H243" s="73"/>
      <c r="I243" s="72">
        <v>12</v>
      </c>
      <c r="J243" s="79">
        <f t="shared" si="45"/>
        <v>59471.962500000001</v>
      </c>
    </row>
    <row r="244" spans="1:10" ht="21" customHeight="1">
      <c r="A244" s="208"/>
      <c r="B244" s="202"/>
      <c r="C244" s="264" t="s">
        <v>50</v>
      </c>
      <c r="D244" s="72">
        <v>1</v>
      </c>
      <c r="E244" s="105"/>
      <c r="F244" s="55" t="s">
        <v>282</v>
      </c>
      <c r="G244" s="112">
        <v>875098.3</v>
      </c>
      <c r="H244" s="73"/>
      <c r="I244" s="72">
        <v>12</v>
      </c>
      <c r="J244" s="79">
        <f t="shared" si="45"/>
        <v>72924.858333333337</v>
      </c>
    </row>
    <row r="245" spans="1:10" ht="21" customHeight="1">
      <c r="A245" s="208"/>
      <c r="B245" s="202"/>
      <c r="C245" s="264" t="s">
        <v>54</v>
      </c>
      <c r="D245" s="72"/>
      <c r="E245" s="105">
        <v>0.42</v>
      </c>
      <c r="F245" s="55" t="s">
        <v>283</v>
      </c>
      <c r="G245" s="112"/>
      <c r="H245" s="73">
        <v>445674.83</v>
      </c>
      <c r="I245" s="72">
        <v>12</v>
      </c>
      <c r="J245" s="79">
        <f>H245/I245</f>
        <v>37139.569166666668</v>
      </c>
    </row>
    <row r="246" spans="1:10" ht="21" customHeight="1">
      <c r="A246" s="208"/>
      <c r="B246" s="202"/>
      <c r="C246" s="264" t="s">
        <v>52</v>
      </c>
      <c r="D246" s="72">
        <v>1</v>
      </c>
      <c r="E246" s="105"/>
      <c r="F246" s="55" t="s">
        <v>284</v>
      </c>
      <c r="G246" s="112">
        <v>727879.09</v>
      </c>
      <c r="H246" s="73"/>
      <c r="I246" s="72">
        <v>12</v>
      </c>
      <c r="J246" s="79">
        <f t="shared" ref="J246:J247" si="46">G246/I246</f>
        <v>60656.590833333328</v>
      </c>
    </row>
    <row r="247" spans="1:10" ht="21" customHeight="1" thickBot="1">
      <c r="A247" s="210"/>
      <c r="B247" s="203"/>
      <c r="C247" s="265" t="s">
        <v>53</v>
      </c>
      <c r="D247" s="80">
        <v>1</v>
      </c>
      <c r="E247" s="108"/>
      <c r="F247" s="66" t="s">
        <v>285</v>
      </c>
      <c r="G247" s="136">
        <f>72493.85*12</f>
        <v>869926.20000000007</v>
      </c>
      <c r="H247" s="81"/>
      <c r="I247" s="80">
        <v>12</v>
      </c>
      <c r="J247" s="82">
        <f t="shared" si="46"/>
        <v>72493.850000000006</v>
      </c>
    </row>
    <row r="248" spans="1:10" ht="23.25" customHeight="1">
      <c r="A248" s="211">
        <v>45</v>
      </c>
      <c r="B248" s="212" t="s">
        <v>60</v>
      </c>
      <c r="C248" s="267" t="s">
        <v>4</v>
      </c>
      <c r="D248" s="31">
        <v>1</v>
      </c>
      <c r="E248" s="149"/>
      <c r="F248" s="84" t="s">
        <v>286</v>
      </c>
      <c r="G248" s="111">
        <v>1596350</v>
      </c>
      <c r="H248" s="31"/>
      <c r="I248" s="31">
        <v>12</v>
      </c>
      <c r="J248" s="167">
        <f>G248/I248</f>
        <v>133029.16666666666</v>
      </c>
    </row>
    <row r="249" spans="1:10" ht="23.25" customHeight="1">
      <c r="A249" s="208"/>
      <c r="B249" s="202"/>
      <c r="C249" s="264" t="s">
        <v>50</v>
      </c>
      <c r="D249" s="9">
        <v>1</v>
      </c>
      <c r="E249" s="90"/>
      <c r="F249" s="55" t="s">
        <v>287</v>
      </c>
      <c r="G249" s="112">
        <v>1204989.02</v>
      </c>
      <c r="H249" s="9"/>
      <c r="I249" s="9">
        <v>12</v>
      </c>
      <c r="J249" s="79">
        <f t="shared" ref="J249:J253" si="47">G249/I249</f>
        <v>100415.75166666666</v>
      </c>
    </row>
    <row r="250" spans="1:10" ht="23.25" customHeight="1">
      <c r="A250" s="208"/>
      <c r="B250" s="202"/>
      <c r="C250" s="264" t="s">
        <v>50</v>
      </c>
      <c r="D250" s="9">
        <v>1</v>
      </c>
      <c r="E250" s="90"/>
      <c r="F250" s="55" t="s">
        <v>288</v>
      </c>
      <c r="G250" s="112">
        <v>970644.55</v>
      </c>
      <c r="H250" s="9"/>
      <c r="I250" s="9">
        <v>12</v>
      </c>
      <c r="J250" s="79">
        <f t="shared" si="47"/>
        <v>80887.045833333337</v>
      </c>
    </row>
    <row r="251" spans="1:10" ht="23.25" customHeight="1">
      <c r="A251" s="208"/>
      <c r="B251" s="202"/>
      <c r="C251" s="264" t="s">
        <v>50</v>
      </c>
      <c r="D251" s="9">
        <v>1</v>
      </c>
      <c r="E251" s="90"/>
      <c r="F251" s="55" t="s">
        <v>289</v>
      </c>
      <c r="G251" s="112">
        <v>1094332.5</v>
      </c>
      <c r="H251" s="9"/>
      <c r="I251" s="9">
        <v>12</v>
      </c>
      <c r="J251" s="79">
        <f t="shared" si="47"/>
        <v>91194.375</v>
      </c>
    </row>
    <row r="252" spans="1:10" ht="23.25" customHeight="1">
      <c r="A252" s="208"/>
      <c r="B252" s="202"/>
      <c r="C252" s="264" t="s">
        <v>52</v>
      </c>
      <c r="D252" s="9">
        <v>1</v>
      </c>
      <c r="E252" s="90"/>
      <c r="F252" s="55" t="s">
        <v>290</v>
      </c>
      <c r="G252" s="112">
        <v>785497.65</v>
      </c>
      <c r="H252" s="9"/>
      <c r="I252" s="9">
        <v>12</v>
      </c>
      <c r="J252" s="79">
        <f t="shared" si="47"/>
        <v>65458.137500000004</v>
      </c>
    </row>
    <row r="253" spans="1:10" ht="23.25" customHeight="1" thickBot="1">
      <c r="A253" s="209"/>
      <c r="B253" s="213"/>
      <c r="C253" s="266" t="s">
        <v>53</v>
      </c>
      <c r="D253" s="21">
        <v>1</v>
      </c>
      <c r="E253" s="91"/>
      <c r="F253" s="67" t="s">
        <v>291</v>
      </c>
      <c r="G253" s="113">
        <v>887044.38</v>
      </c>
      <c r="H253" s="21"/>
      <c r="I253" s="21">
        <v>12</v>
      </c>
      <c r="J253" s="83">
        <f t="shared" si="47"/>
        <v>73920.365000000005</v>
      </c>
    </row>
    <row r="254" spans="1:10" ht="18.75">
      <c r="A254" s="177">
        <v>46</v>
      </c>
      <c r="B254" s="180" t="s">
        <v>301</v>
      </c>
      <c r="C254" s="267" t="s">
        <v>4</v>
      </c>
      <c r="D254" s="36">
        <v>1</v>
      </c>
      <c r="E254" s="59"/>
      <c r="F254" s="65" t="s">
        <v>300</v>
      </c>
      <c r="G254" s="123">
        <v>990449.52</v>
      </c>
      <c r="H254" s="36"/>
      <c r="I254" s="36">
        <v>9</v>
      </c>
      <c r="J254" s="37">
        <f t="shared" ref="J254:J262" si="48">G254/I254</f>
        <v>110049.94666666667</v>
      </c>
    </row>
    <row r="255" spans="1:10" ht="18.75">
      <c r="A255" s="178"/>
      <c r="B255" s="181"/>
      <c r="C255" s="264" t="s">
        <v>51</v>
      </c>
      <c r="D255" s="35">
        <v>1</v>
      </c>
      <c r="E255" s="60"/>
      <c r="F255" s="55" t="s">
        <v>299</v>
      </c>
      <c r="G255" s="63">
        <v>165160.95999999999</v>
      </c>
      <c r="H255" s="35"/>
      <c r="I255" s="35">
        <v>2</v>
      </c>
      <c r="J255" s="38">
        <f t="shared" si="48"/>
        <v>82580.479999999996</v>
      </c>
    </row>
    <row r="256" spans="1:10" ht="18.75">
      <c r="A256" s="178"/>
      <c r="B256" s="181"/>
      <c r="C256" s="261" t="s">
        <v>50</v>
      </c>
      <c r="D256" s="173">
        <v>1</v>
      </c>
      <c r="E256" s="60"/>
      <c r="F256" s="55" t="s">
        <v>298</v>
      </c>
      <c r="G256" s="63">
        <v>580825.77</v>
      </c>
      <c r="H256" s="35"/>
      <c r="I256" s="35">
        <v>8</v>
      </c>
      <c r="J256" s="38">
        <f t="shared" si="48"/>
        <v>72603.221250000002</v>
      </c>
    </row>
    <row r="257" spans="1:10" ht="18.75">
      <c r="A257" s="178"/>
      <c r="B257" s="181"/>
      <c r="C257" s="262"/>
      <c r="D257" s="174"/>
      <c r="E257" s="60"/>
      <c r="F257" s="55" t="s">
        <v>297</v>
      </c>
      <c r="G257" s="63">
        <v>16952.78</v>
      </c>
      <c r="H257" s="35"/>
      <c r="I257" s="35">
        <v>0.5</v>
      </c>
      <c r="J257" s="38">
        <f t="shared" si="48"/>
        <v>33905.56</v>
      </c>
    </row>
    <row r="258" spans="1:10" ht="18.75">
      <c r="A258" s="178"/>
      <c r="B258" s="181"/>
      <c r="C258" s="273"/>
      <c r="D258" s="175"/>
      <c r="E258" s="60"/>
      <c r="F258" s="55" t="s">
        <v>296</v>
      </c>
      <c r="G258" s="63">
        <v>159207.28</v>
      </c>
      <c r="H258" s="35"/>
      <c r="I258" s="35">
        <v>4</v>
      </c>
      <c r="J258" s="38">
        <f t="shared" si="48"/>
        <v>39801.82</v>
      </c>
    </row>
    <row r="259" spans="1:10" ht="18.75">
      <c r="A259" s="178"/>
      <c r="B259" s="181"/>
      <c r="C259" s="270" t="s">
        <v>52</v>
      </c>
      <c r="D259" s="176">
        <v>1</v>
      </c>
      <c r="E259" s="60"/>
      <c r="F259" s="55" t="s">
        <v>295</v>
      </c>
      <c r="G259" s="63">
        <v>246284.75</v>
      </c>
      <c r="H259" s="35"/>
      <c r="I259" s="35">
        <v>4</v>
      </c>
      <c r="J259" s="38">
        <f t="shared" si="48"/>
        <v>61571.1875</v>
      </c>
    </row>
    <row r="260" spans="1:10" ht="18.75">
      <c r="A260" s="178"/>
      <c r="B260" s="181"/>
      <c r="C260" s="272"/>
      <c r="D260" s="176"/>
      <c r="E260" s="60"/>
      <c r="F260" s="55" t="s">
        <v>294</v>
      </c>
      <c r="G260" s="63">
        <v>145906.67000000001</v>
      </c>
      <c r="H260" s="35"/>
      <c r="I260" s="35">
        <v>3</v>
      </c>
      <c r="J260" s="38">
        <f t="shared" si="48"/>
        <v>48635.556666666671</v>
      </c>
    </row>
    <row r="261" spans="1:10" ht="18.75">
      <c r="A261" s="178"/>
      <c r="B261" s="181"/>
      <c r="C261" s="184"/>
      <c r="D261" s="176"/>
      <c r="E261" s="60"/>
      <c r="F261" s="55" t="s">
        <v>293</v>
      </c>
      <c r="G261" s="63">
        <v>48025.9</v>
      </c>
      <c r="H261" s="35"/>
      <c r="I261" s="35">
        <v>1</v>
      </c>
      <c r="J261" s="38">
        <f t="shared" si="48"/>
        <v>48025.9</v>
      </c>
    </row>
    <row r="262" spans="1:10" ht="26.25" thickBot="1">
      <c r="A262" s="179"/>
      <c r="B262" s="182"/>
      <c r="C262" s="264" t="s">
        <v>70</v>
      </c>
      <c r="D262" s="39">
        <v>1</v>
      </c>
      <c r="E262" s="89"/>
      <c r="F262" s="66" t="s">
        <v>292</v>
      </c>
      <c r="G262" s="64">
        <v>183005.19</v>
      </c>
      <c r="H262" s="39"/>
      <c r="I262" s="39">
        <v>3</v>
      </c>
      <c r="J262" s="40">
        <f t="shared" si="48"/>
        <v>61001.73</v>
      </c>
    </row>
    <row r="263" spans="1:10">
      <c r="C263" s="274"/>
    </row>
  </sheetData>
  <mergeCells count="118">
    <mergeCell ref="D5:E5"/>
    <mergeCell ref="A11:A15"/>
    <mergeCell ref="B11:B15"/>
    <mergeCell ref="A16:A22"/>
    <mergeCell ref="B16:B22"/>
    <mergeCell ref="A1:J1"/>
    <mergeCell ref="A2:J4"/>
    <mergeCell ref="J5:J6"/>
    <mergeCell ref="B7:B10"/>
    <mergeCell ref="A7:A10"/>
    <mergeCell ref="F5:F6"/>
    <mergeCell ref="G5:H5"/>
    <mergeCell ref="I5:I6"/>
    <mergeCell ref="A58:A63"/>
    <mergeCell ref="B58:B63"/>
    <mergeCell ref="A78:A82"/>
    <mergeCell ref="B78:B82"/>
    <mergeCell ref="A83:A86"/>
    <mergeCell ref="B83:B86"/>
    <mergeCell ref="A5:A6"/>
    <mergeCell ref="B5:B6"/>
    <mergeCell ref="C5:C6"/>
    <mergeCell ref="B74:B77"/>
    <mergeCell ref="A74:A77"/>
    <mergeCell ref="A33:A37"/>
    <mergeCell ref="A23:A27"/>
    <mergeCell ref="B23:B27"/>
    <mergeCell ref="A112:A115"/>
    <mergeCell ref="B112:B115"/>
    <mergeCell ref="A28:A32"/>
    <mergeCell ref="B28:B32"/>
    <mergeCell ref="A38:A43"/>
    <mergeCell ref="B38:B43"/>
    <mergeCell ref="B33:B37"/>
    <mergeCell ref="B68:B73"/>
    <mergeCell ref="A64:A67"/>
    <mergeCell ref="B64:B67"/>
    <mergeCell ref="A44:A49"/>
    <mergeCell ref="B44:B49"/>
    <mergeCell ref="A50:A53"/>
    <mergeCell ref="B50:B53"/>
    <mergeCell ref="A54:A57"/>
    <mergeCell ref="B54:B57"/>
    <mergeCell ref="A87:A91"/>
    <mergeCell ref="B87:B91"/>
    <mergeCell ref="A68:A73"/>
    <mergeCell ref="A116:A121"/>
    <mergeCell ref="B116:B121"/>
    <mergeCell ref="A92:A96"/>
    <mergeCell ref="B92:B96"/>
    <mergeCell ref="A97:A101"/>
    <mergeCell ref="B97:B101"/>
    <mergeCell ref="A102:A106"/>
    <mergeCell ref="B102:B106"/>
    <mergeCell ref="A107:A111"/>
    <mergeCell ref="B107:B111"/>
    <mergeCell ref="A122:A124"/>
    <mergeCell ref="B122:B124"/>
    <mergeCell ref="A171:A177"/>
    <mergeCell ref="B171:B177"/>
    <mergeCell ref="B133:B135"/>
    <mergeCell ref="A133:A135"/>
    <mergeCell ref="B125:B132"/>
    <mergeCell ref="A125:A132"/>
    <mergeCell ref="B136:B139"/>
    <mergeCell ref="A195:A201"/>
    <mergeCell ref="B195:B201"/>
    <mergeCell ref="A164:A170"/>
    <mergeCell ref="B164:B170"/>
    <mergeCell ref="B187:B194"/>
    <mergeCell ref="A187:A194"/>
    <mergeCell ref="A136:A139"/>
    <mergeCell ref="A140:A143"/>
    <mergeCell ref="B140:B143"/>
    <mergeCell ref="A144:A146"/>
    <mergeCell ref="B144:B146"/>
    <mergeCell ref="B178:B180"/>
    <mergeCell ref="A147:A152"/>
    <mergeCell ref="B147:B152"/>
    <mergeCell ref="A153:A158"/>
    <mergeCell ref="B153:B158"/>
    <mergeCell ref="A159:A163"/>
    <mergeCell ref="B159:B163"/>
    <mergeCell ref="A182:A186"/>
    <mergeCell ref="B182:B186"/>
    <mergeCell ref="D42:D43"/>
    <mergeCell ref="C42:C43"/>
    <mergeCell ref="D62:D63"/>
    <mergeCell ref="C119:C120"/>
    <mergeCell ref="D119:D120"/>
    <mergeCell ref="C127:C128"/>
    <mergeCell ref="D127:D128"/>
    <mergeCell ref="C131:C132"/>
    <mergeCell ref="D131:D132"/>
    <mergeCell ref="C259:C261"/>
    <mergeCell ref="D256:D258"/>
    <mergeCell ref="D259:D261"/>
    <mergeCell ref="A254:A262"/>
    <mergeCell ref="B254:B262"/>
    <mergeCell ref="C68:C69"/>
    <mergeCell ref="D208:D209"/>
    <mergeCell ref="B202:B212"/>
    <mergeCell ref="A202:A212"/>
    <mergeCell ref="C214:C216"/>
    <mergeCell ref="C236:C237"/>
    <mergeCell ref="D236:D237"/>
    <mergeCell ref="C256:C258"/>
    <mergeCell ref="B238:B247"/>
    <mergeCell ref="A213:A218"/>
    <mergeCell ref="A219:A228"/>
    <mergeCell ref="A229:A237"/>
    <mergeCell ref="A238:A247"/>
    <mergeCell ref="B213:B218"/>
    <mergeCell ref="B219:B228"/>
    <mergeCell ref="B229:B237"/>
    <mergeCell ref="B248:B253"/>
    <mergeCell ref="A248:A253"/>
    <mergeCell ref="A178:A1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2024-03-11T13:49:52Z</dcterms:modified>
</cp:coreProperties>
</file>